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реестр" sheetId="1" r:id="rId1"/>
    <sheet name="Лист2" sheetId="3" r:id="rId2"/>
  </sheets>
  <definedNames>
    <definedName name="_xlnm._FilterDatabase" localSheetId="1" hidden="1">Лист2!$A$3:$L$199</definedName>
    <definedName name="_xlnm._FilterDatabase" localSheetId="0" hidden="1">реестр!$A$6:$G$87</definedName>
    <definedName name="_xlnm.Print_Titles" localSheetId="0">реестр!$5:$5</definedName>
    <definedName name="_xlnm.Print_Area" localSheetId="0">реестр!$A$1:$G$91</definedName>
  </definedNames>
  <calcPr calcId="152511"/>
</workbook>
</file>

<file path=xl/calcChain.xml><?xml version="1.0" encoding="utf-8"?>
<calcChain xmlns="http://schemas.openxmlformats.org/spreadsheetml/2006/main">
  <c r="L5" i="3" l="1"/>
  <c r="L6" i="3"/>
  <c r="L7" i="3"/>
  <c r="L8" i="3"/>
  <c r="L9" i="3"/>
  <c r="L10" i="3"/>
  <c r="L11" i="3"/>
  <c r="L12" i="3"/>
  <c r="L13" i="3"/>
  <c r="L14" i="3"/>
  <c r="L15" i="3"/>
  <c r="L16" i="3"/>
  <c r="L17" i="3"/>
  <c r="L18" i="3"/>
  <c r="L19" i="3"/>
  <c r="L20" i="3"/>
  <c r="L21" i="3"/>
  <c r="L22" i="3"/>
  <c r="L23" i="3"/>
  <c r="L24" i="3"/>
  <c r="L25" i="3"/>
  <c r="L26" i="3"/>
  <c r="L27" i="3"/>
  <c r="L28" i="3"/>
  <c r="L29" i="3"/>
  <c r="L30" i="3"/>
  <c r="L31" i="3"/>
  <c r="L32" i="3"/>
  <c r="L33" i="3"/>
  <c r="L34" i="3"/>
  <c r="L35" i="3"/>
  <c r="L36" i="3"/>
  <c r="L37" i="3"/>
  <c r="L38" i="3"/>
  <c r="L39" i="3"/>
  <c r="L40" i="3"/>
  <c r="L41" i="3"/>
  <c r="L42" i="3"/>
  <c r="L43" i="3"/>
  <c r="L44" i="3"/>
  <c r="L45" i="3"/>
  <c r="L46" i="3"/>
  <c r="L47" i="3"/>
  <c r="L48" i="3"/>
  <c r="L49" i="3"/>
  <c r="L50" i="3"/>
  <c r="L51" i="3"/>
  <c r="L52" i="3"/>
  <c r="L53" i="3"/>
  <c r="L54" i="3"/>
  <c r="L55" i="3"/>
  <c r="L56" i="3"/>
  <c r="L57" i="3"/>
  <c r="L58" i="3"/>
  <c r="L59" i="3"/>
  <c r="L60" i="3"/>
  <c r="L61" i="3"/>
  <c r="L62" i="3"/>
  <c r="L63" i="3"/>
  <c r="L64" i="3"/>
  <c r="L65" i="3"/>
  <c r="L66" i="3"/>
  <c r="L67" i="3"/>
  <c r="L68" i="3"/>
  <c r="L69" i="3"/>
  <c r="L70" i="3"/>
  <c r="L71" i="3"/>
  <c r="L72" i="3"/>
  <c r="L73" i="3"/>
  <c r="L74" i="3"/>
  <c r="L75" i="3"/>
  <c r="L76" i="3"/>
  <c r="L77" i="3"/>
  <c r="L78" i="3"/>
  <c r="L79" i="3"/>
  <c r="L80" i="3"/>
  <c r="L81" i="3"/>
  <c r="L82" i="3"/>
  <c r="L83" i="3"/>
  <c r="L84" i="3"/>
  <c r="L85" i="3"/>
  <c r="L86" i="3"/>
  <c r="L87" i="3"/>
  <c r="L88" i="3"/>
  <c r="L89" i="3"/>
  <c r="L90" i="3"/>
  <c r="L91" i="3"/>
  <c r="L92" i="3"/>
  <c r="L93" i="3"/>
  <c r="L94" i="3"/>
  <c r="L95" i="3"/>
  <c r="L96" i="3"/>
  <c r="L97" i="3"/>
  <c r="L98" i="3"/>
  <c r="L99" i="3"/>
  <c r="L100" i="3"/>
  <c r="L101" i="3"/>
  <c r="L102" i="3"/>
  <c r="L103" i="3"/>
  <c r="L104" i="3"/>
  <c r="L105" i="3"/>
  <c r="L106" i="3"/>
  <c r="L107" i="3"/>
  <c r="L108" i="3"/>
  <c r="L109" i="3"/>
  <c r="L110" i="3"/>
  <c r="L111" i="3"/>
  <c r="L112" i="3"/>
  <c r="L113" i="3"/>
  <c r="L114" i="3"/>
  <c r="L115" i="3"/>
  <c r="L116" i="3"/>
  <c r="L117" i="3"/>
  <c r="L118" i="3"/>
  <c r="L119" i="3"/>
  <c r="L120" i="3"/>
  <c r="L121" i="3"/>
  <c r="L122" i="3"/>
  <c r="L123" i="3"/>
  <c r="L124" i="3"/>
  <c r="L125" i="3"/>
  <c r="L126" i="3"/>
  <c r="L127" i="3"/>
  <c r="L128" i="3"/>
  <c r="L129" i="3"/>
  <c r="L130" i="3"/>
  <c r="L131" i="3"/>
  <c r="L132" i="3"/>
  <c r="L133" i="3"/>
  <c r="L134" i="3"/>
  <c r="L135" i="3"/>
  <c r="L136" i="3"/>
  <c r="L137" i="3"/>
  <c r="L138" i="3"/>
  <c r="L139" i="3"/>
  <c r="L140" i="3"/>
  <c r="L141" i="3"/>
  <c r="L142" i="3"/>
  <c r="L143" i="3"/>
  <c r="L144" i="3"/>
  <c r="L145" i="3"/>
  <c r="L146" i="3"/>
  <c r="L147" i="3"/>
  <c r="L148" i="3"/>
  <c r="L149" i="3"/>
  <c r="L150" i="3"/>
  <c r="L151" i="3"/>
  <c r="L152" i="3"/>
  <c r="L153" i="3"/>
  <c r="L154" i="3"/>
  <c r="L155" i="3"/>
  <c r="L156" i="3"/>
  <c r="L157" i="3"/>
  <c r="L158" i="3"/>
  <c r="L159" i="3"/>
  <c r="L160" i="3"/>
  <c r="L161" i="3"/>
  <c r="L162" i="3"/>
  <c r="L163" i="3"/>
  <c r="L164" i="3"/>
  <c r="L165" i="3"/>
  <c r="L166" i="3"/>
  <c r="L167" i="3"/>
  <c r="L168" i="3"/>
  <c r="L169" i="3"/>
  <c r="L170" i="3"/>
  <c r="L171" i="3"/>
  <c r="L172" i="3"/>
  <c r="L173" i="3"/>
  <c r="L174" i="3"/>
  <c r="L175" i="3"/>
  <c r="L176" i="3"/>
  <c r="L177" i="3"/>
  <c r="L178" i="3"/>
  <c r="L179" i="3"/>
  <c r="L180" i="3"/>
  <c r="L181" i="3"/>
  <c r="L182" i="3"/>
  <c r="L183" i="3"/>
  <c r="L184" i="3"/>
  <c r="L185" i="3"/>
  <c r="L186" i="3"/>
  <c r="L187" i="3"/>
  <c r="L188" i="3"/>
  <c r="L189" i="3"/>
  <c r="L190" i="3"/>
  <c r="L191" i="3"/>
  <c r="L192" i="3"/>
  <c r="L193" i="3"/>
  <c r="L194" i="3"/>
  <c r="L195" i="3"/>
  <c r="L196" i="3"/>
  <c r="L197" i="3"/>
  <c r="L198" i="3"/>
  <c r="L199" i="3"/>
  <c r="L4" i="3"/>
  <c r="G87" i="1" l="1"/>
</calcChain>
</file>

<file path=xl/sharedStrings.xml><?xml version="1.0" encoding="utf-8"?>
<sst xmlns="http://schemas.openxmlformats.org/spreadsheetml/2006/main" count="1244" uniqueCount="592">
  <si>
    <t>№ п/п</t>
  </si>
  <si>
    <t>Краткая характеристика</t>
  </si>
  <si>
    <t>Единица измерения</t>
  </si>
  <si>
    <t>Итого</t>
  </si>
  <si>
    <t>Цена за единицу, 
без НДС, тенге</t>
  </si>
  <si>
    <t>Сумма, планируемая для закупки без учета НДС, тенге</t>
  </si>
  <si>
    <t>РБ</t>
  </si>
  <si>
    <t>ПУ</t>
  </si>
  <si>
    <t>РРМ-388</t>
  </si>
  <si>
    <t>Детергент (раствор) SMS (41.2 мл).</t>
  </si>
  <si>
    <t>РРМ-389</t>
  </si>
  <si>
    <t>Детергент (раствор) NaOHD (41.2 мл)</t>
  </si>
  <si>
    <t>РРМ-390</t>
  </si>
  <si>
    <t>Растворитель для NaCl 9% (39,2 мл)</t>
  </si>
  <si>
    <t>РРМ-393</t>
  </si>
  <si>
    <t>Универсальный очиститель Multiclean (12*59,5 мл),</t>
  </si>
  <si>
    <t>РРМ-394</t>
  </si>
  <si>
    <t>Промыв раствор, детергент 1 (2*1.8 л) NaOH-D/Basic Wash .</t>
  </si>
  <si>
    <t>РРМ-395</t>
  </si>
  <si>
    <t>Очищающий раствор CleanCell M 2*2 л.</t>
  </si>
  <si>
    <t>РРМ-396</t>
  </si>
  <si>
    <t>Промыв раствор, детергент 2 (2*2 л) Acid wash Solution.</t>
  </si>
  <si>
    <t>РРМ-397</t>
  </si>
  <si>
    <t>Буферный раствор ProCell 2*2 л.</t>
  </si>
  <si>
    <t>РРМ-405</t>
  </si>
  <si>
    <t>Пробирки для образцов (1.5 ml) (5000 шт)</t>
  </si>
  <si>
    <t>РРМ-410</t>
  </si>
  <si>
    <t>Калибратор ферум стандарт</t>
  </si>
  <si>
    <t>РРМ-411</t>
  </si>
  <si>
    <t>Калибратор для липидов Cfas Lipids в уп. 3фл. По 1 мл.</t>
  </si>
  <si>
    <t>РРМ-413</t>
  </si>
  <si>
    <t>Промывочный раствор Cobas Integra CLEANER объем не менее 1000 мл</t>
  </si>
  <si>
    <t>РРМ-415</t>
  </si>
  <si>
    <t>Очищающий раствор Cleaner Cassette в кассете на 150 тестов</t>
  </si>
  <si>
    <t>РРМ-416</t>
  </si>
  <si>
    <t>Микрокюветы 20*1000 шт.</t>
  </si>
  <si>
    <t>РРМ-426</t>
  </si>
  <si>
    <t>Кассета : Альбумин, ALB,2 поколение, на 300 тестов.</t>
  </si>
  <si>
    <t>РРМ-429</t>
  </si>
  <si>
    <t>Кассета: общий белок TP, 2 поколение, на 300 тестов.</t>
  </si>
  <si>
    <t>РРМ-433</t>
  </si>
  <si>
    <t>Кассета: Общий белок в моче TPUC,3 поколение, на 150 тестов.</t>
  </si>
  <si>
    <t>РРМ-439</t>
  </si>
  <si>
    <t>Кассета: Мочевина UREAL на 500 тестов.</t>
  </si>
  <si>
    <t>РРМ-451</t>
  </si>
  <si>
    <t>Кассета: билирубин прямой BILD на 350 тестов.</t>
  </si>
  <si>
    <t>РРМ-452</t>
  </si>
  <si>
    <t>Кассета: Билирубин общий BIL-T, 2 поколение, 250 тестов.</t>
  </si>
  <si>
    <t>РРМ-457</t>
  </si>
  <si>
    <t>Кассета: аспартат-аминотрансфераза ASTL на 500 тестов</t>
  </si>
  <si>
    <t>РРМ-458</t>
  </si>
  <si>
    <t>Кассета: аланинаминотрансфераза ALTL на 500тестов</t>
  </si>
  <si>
    <t>РРМ-459</t>
  </si>
  <si>
    <t>Кассета: Альфа-амилаза панкреатическая AMY-P ,200 тестов</t>
  </si>
  <si>
    <t>РРМ-462</t>
  </si>
  <si>
    <t>Резервуар для отходов в комплекте 20 шт</t>
  </si>
  <si>
    <t>РРМ-1046</t>
  </si>
  <si>
    <t>Пробирки белые с крышкой 1000 шт.</t>
  </si>
  <si>
    <t>РРМ-1123</t>
  </si>
  <si>
    <t>Кассета: Креатинин плюс CREP, 2 поколение, на 250 тестов</t>
  </si>
  <si>
    <t>РРМ-1124</t>
  </si>
  <si>
    <t>Кассета: Глюкоза GLUC HK, 2 поколение,200 тестов</t>
  </si>
  <si>
    <t>РРМ-1126</t>
  </si>
  <si>
    <t>Раствор для разведения пробы NaCl 9% Diluent (119 мл)</t>
  </si>
  <si>
    <t>РРМ-1403</t>
  </si>
  <si>
    <t>Кассета С реактивный белок CRP на 250 тестов</t>
  </si>
  <si>
    <t>РРМ-1415</t>
  </si>
  <si>
    <t>Раствор вспомогательный SMS</t>
  </si>
  <si>
    <t>РРМ-981</t>
  </si>
  <si>
    <t>Калибратор:дигидроэпиандростерон-сульфат DHEA-S, 4*1 мл.</t>
  </si>
  <si>
    <t>РРМ-982</t>
  </si>
  <si>
    <t>Калибратор:фолликулостимулирующий гормон FSH, 4*1 мл.</t>
  </si>
  <si>
    <t>РРМ-987</t>
  </si>
  <si>
    <t>Калибратор: пролактин, 4*1 мл.</t>
  </si>
  <si>
    <t>РРМ-988</t>
  </si>
  <si>
    <t>Калибратор: свободный ПСА free PSA CalSet, 4*1 мл.</t>
  </si>
  <si>
    <t>РРМ-991</t>
  </si>
  <si>
    <t>Калибратор :лютеинизирующий гормон, 4*1 мл.</t>
  </si>
  <si>
    <t>РРМ-992</t>
  </si>
  <si>
    <t>Калибратор: ПСА общий, total PSA CalSet 4*1 мл.</t>
  </si>
  <si>
    <t>РРМ-993</t>
  </si>
  <si>
    <t>Калибратор: АФП, AFP CS 4*1,0 мл.</t>
  </si>
  <si>
    <t>РРМ-994</t>
  </si>
  <si>
    <t>Калибратор: тиреоглобулин ТГ 4*1 мл.</t>
  </si>
  <si>
    <t>РРМ-995</t>
  </si>
  <si>
    <t>Калибратор: для proBNP 4*1 мл</t>
  </si>
  <si>
    <t>РРМ-996</t>
  </si>
  <si>
    <t>Калибратор: фолат, 4*1 мл</t>
  </si>
  <si>
    <t>РРМ-1001</t>
  </si>
  <si>
    <t>Калибратор: витамин Д общий, 4*1 мл.</t>
  </si>
  <si>
    <t>РРМ-1004</t>
  </si>
  <si>
    <t>Калибратор: для FT3 4*1 мл</t>
  </si>
  <si>
    <t>РРМ-1005</t>
  </si>
  <si>
    <t>Калибратор: для FT4 4*1 мл</t>
  </si>
  <si>
    <t>РРМ-1006</t>
  </si>
  <si>
    <t>Калибратор: тиреотропный гормон,ТТГ 4*1,3 мл.</t>
  </si>
  <si>
    <t>РРМ-1007</t>
  </si>
  <si>
    <t>Калибратор: анти-тиреоидпероксидаза, Anti-TPO CS, 4*1,5 мл.</t>
  </si>
  <si>
    <t>РРМ-1008</t>
  </si>
  <si>
    <t>Калибратор: Estradiol II Calset 4*1 ml</t>
  </si>
  <si>
    <t>РРМ-1011</t>
  </si>
  <si>
    <t>Калибратор : прогестерон, 4*1 мл.</t>
  </si>
  <si>
    <t>РРМ-1012</t>
  </si>
  <si>
    <t>Калибратор: витамин В12, 4*1 мл.</t>
  </si>
  <si>
    <t>РРМ-1014</t>
  </si>
  <si>
    <t>Калибраторы: карциномо эмбриональный антиген CEA, 4*1 мл</t>
  </si>
  <si>
    <t>РРМ-1015</t>
  </si>
  <si>
    <t>Калибратор: онкомаркер CA 19-9 4*1 мл.</t>
  </si>
  <si>
    <t>РРМ-1018</t>
  </si>
  <si>
    <t>Калибратор: N-MID-остеокальцин 4*1 мл</t>
  </si>
  <si>
    <t>РРМ-1019</t>
  </si>
  <si>
    <t>Калибратор: РТН (паратгормон) 4*1 мл</t>
  </si>
  <si>
    <t>РРМ-1020</t>
  </si>
  <si>
    <t>Калибратор : b-CrossLaps сыворотки крови, 4*1 мл.</t>
  </si>
  <si>
    <t>РРМ-1024</t>
  </si>
  <si>
    <t>Контроль: PreciControl Cardiac 4*2 мл</t>
  </si>
  <si>
    <t>РРМ-1027</t>
  </si>
  <si>
    <t>Контрольуниверсальный контроль для онкомаркеров Multimarker 4*2 мл</t>
  </si>
  <si>
    <t>РРМ-1032</t>
  </si>
  <si>
    <t>Контроль: для опухолевых маркеров Tumormarker 4*3 мл</t>
  </si>
  <si>
    <t>РРМ-1033</t>
  </si>
  <si>
    <t>Набор: антитела к HBs-антигену вируса гепатита B, Anti HBs 100 тестов.</t>
  </si>
  <si>
    <t>РРМ-1034</t>
  </si>
  <si>
    <t>Контроли: антитела к сердцевине вируса гепатита В PreciControl Anti-HBc, 16*1.3 мл.</t>
  </si>
  <si>
    <t>РРМ-1036</t>
  </si>
  <si>
    <t>Контроль для определения антител IgM HAV 16*0,67 мл.</t>
  </si>
  <si>
    <t>РРМ-1039</t>
  </si>
  <si>
    <t>Буфер для предварительной промывки PreClean M 5x600мл.</t>
  </si>
  <si>
    <t>РРМ-1040</t>
  </si>
  <si>
    <t>Буфер для промывки пробозаборника Probe Wash M 12x70 мл.</t>
  </si>
  <si>
    <t>РРМ-1041</t>
  </si>
  <si>
    <t>Разбавитель универсальный Diluent Universal 2*36 мл.</t>
  </si>
  <si>
    <t>РРМ-1042</t>
  </si>
  <si>
    <t>Разбавитель проб Мультитест Diluent MultiAssay 2*18 мл</t>
  </si>
  <si>
    <t>РРМ-1045</t>
  </si>
  <si>
    <t>Кюветы и наконечники Assay Tip/Cup, 48*84наконечников/кювет.</t>
  </si>
  <si>
    <t>РРМ-1048</t>
  </si>
  <si>
    <t>Набор: онкомаркер СА 15-3 II на 100 тестов.</t>
  </si>
  <si>
    <t>РРМ-1049</t>
  </si>
  <si>
    <t>Набор: глобулин связывающий половые гормоны SHBG на 100 тестов.</t>
  </si>
  <si>
    <t>РРМ-1051</t>
  </si>
  <si>
    <t>Набор: C-пептид C-Peptide на 100 тестов.</t>
  </si>
  <si>
    <t>РРМ-1052</t>
  </si>
  <si>
    <t>Набор: пролактин Prolactin на 100 тестов.</t>
  </si>
  <si>
    <t>РРМ-1053</t>
  </si>
  <si>
    <t>Набор: Адренокортикотропный гормон ACTH на 100 тестов.</t>
  </si>
  <si>
    <t>РРМ-1054</t>
  </si>
  <si>
    <t>Набор :свободный простатоспецифический антиген (свободный ПСА) free PSA на 100 тестов.</t>
  </si>
  <si>
    <t>РРМ-1055</t>
  </si>
  <si>
    <t>Набор :хорионический гонадотропин HCG STATна 100 тестов.</t>
  </si>
  <si>
    <t>РРМ-1056</t>
  </si>
  <si>
    <t>Набор: антитела к тиреотропному гормону Anti-TSHR на 100 тестов .</t>
  </si>
  <si>
    <t>РРМ-1057</t>
  </si>
  <si>
    <t>Набор: альфа-фето-протеин AFP на 100 тестов.</t>
  </si>
  <si>
    <t>РРМ-1058</t>
  </si>
  <si>
    <t>Кассета: общий простатоспецифический антиген Total PSA на 200 тестов.</t>
  </si>
  <si>
    <t>РРМ-1059</t>
  </si>
  <si>
    <t>Набор: хорианическая сердечная недостаточность proBNP на 100 тестов</t>
  </si>
  <si>
    <t>РРМ-1060</t>
  </si>
  <si>
    <t>Набор: прокальцитонин PCT Brahms на 100 те</t>
  </si>
  <si>
    <t>РРМ-1062</t>
  </si>
  <si>
    <t>Набор: интерлейкин 6 на 100 тестов.</t>
  </si>
  <si>
    <t>РРМ-1063</t>
  </si>
  <si>
    <t>Набор : тестостерон Testosterone на 100 тестов.</t>
  </si>
  <si>
    <t>РРМ-1064</t>
  </si>
  <si>
    <t>Набор: для определения гормона роста человека hGH на 100 тестов.</t>
  </si>
  <si>
    <t>РРМ-1067</t>
  </si>
  <si>
    <t>Набор: для общего витамина D на 100 тестов.</t>
  </si>
  <si>
    <t>РРМ-1068</t>
  </si>
  <si>
    <t>Набор: онкомаркер опухоли яичника HE4 на 100 тестов.</t>
  </si>
  <si>
    <t>РРМ-1069</t>
  </si>
  <si>
    <t>Набор: Анти-тиреопероксидаза Anti-TPO, 3 поколение на 100 тестов.</t>
  </si>
  <si>
    <t>РРМ-1070</t>
  </si>
  <si>
    <t>Набор: анти-тиреоглобулин Anti-TG , 4 поколение на 100 тестов.</t>
  </si>
  <si>
    <t>РРМ-1071</t>
  </si>
  <si>
    <t>Набор :свободный трийодтиронин FT3, 2 поколение на 200 тестов.</t>
  </si>
  <si>
    <t>РРМ-1072</t>
  </si>
  <si>
    <t>Набор: свободный тироксин FT4 на 200 тестов.</t>
  </si>
  <si>
    <t>РРМ-1073</t>
  </si>
  <si>
    <t>Набор: ТиреоглобулинTG, 2 поколение на 100 тестов.</t>
  </si>
  <si>
    <t>РРМ-1074</t>
  </si>
  <si>
    <t>Набор : эстрадиол Estradiol на 100 тестов.</t>
  </si>
  <si>
    <t>РРМ-1075</t>
  </si>
  <si>
    <t>Набор: кортизол Cortisol RP на 100 тестов</t>
  </si>
  <si>
    <t>РРМ-1076</t>
  </si>
  <si>
    <t>Набор: прогестерон,Progesterone 2 поколение на 100 тестов.</t>
  </si>
  <si>
    <t>РРМ-1077</t>
  </si>
  <si>
    <t>Набор: Витамин В12 на 100 тестов.</t>
  </si>
  <si>
    <t>РРМ-1078</t>
  </si>
  <si>
    <t>Набор: фолат Folate 3 поколение на 100 тестов.</t>
  </si>
  <si>
    <t>РРМ-1079</t>
  </si>
  <si>
    <t>Набор: общий трийодтиронин T3 на 200 тестов.</t>
  </si>
  <si>
    <t>РРМ-1080</t>
  </si>
  <si>
    <t>Набор:тиреотропный гормон TSH на 200 тестов.</t>
  </si>
  <si>
    <t>РРМ-1081</t>
  </si>
  <si>
    <t>Набор: карциномо эмбриональный антиген CEA на 100 тестов.</t>
  </si>
  <si>
    <t>РРМ-1082</t>
  </si>
  <si>
    <t>Набор: лютеинизирующий гормон LH на 100 тестов.</t>
  </si>
  <si>
    <t>РРМ-1083</t>
  </si>
  <si>
    <t>Набор :фолликулостимулирующий гормон FSH на 100 тестов.</t>
  </si>
  <si>
    <t>РРМ-1084</t>
  </si>
  <si>
    <t>Набор: Онкомаркер CA 19-9 на 100 тестов.</t>
  </si>
  <si>
    <t>РРМ-1085</t>
  </si>
  <si>
    <t>Набор: онкомаркер CA 125, 2 поколение на 100 тестов.</t>
  </si>
  <si>
    <t>РРМ-1086</t>
  </si>
  <si>
    <t>Набор:Онкомаркер CA 72-4 на 100 тестов.</t>
  </si>
  <si>
    <t>РРМ-1087</t>
  </si>
  <si>
    <t>Набор: антитела к сердцевине вируса гепатита В, Anti-HBc на 100 тестов.</t>
  </si>
  <si>
    <t>РРМ-1093</t>
  </si>
  <si>
    <t>Набор: паратгормон РТН на 100 тестов.</t>
  </si>
  <si>
    <t>РРМ-1094</t>
  </si>
  <si>
    <t>Набор : b-CrossLaps сыворотки крови на 100 тестов.</t>
  </si>
  <si>
    <t>РРМ-1095</t>
  </si>
  <si>
    <t>Набор: инсулин Insulin на 100 тестов.</t>
  </si>
  <si>
    <t>РРМ-1096</t>
  </si>
  <si>
    <t>Набор:общий тироксин T4, 2 поколение на 200 тестов.</t>
  </si>
  <si>
    <t>РРМ-1098</t>
  </si>
  <si>
    <t>Набор: N-MID-остеокальцин на 100 тестов.</t>
  </si>
  <si>
    <t>РРМ-1359</t>
  </si>
  <si>
    <t>Кассета Иммуноглобулин G к цитомегаловирусу (CMV IgG) на 100 тестов</t>
  </si>
  <si>
    <t>РРМ-1360</t>
  </si>
  <si>
    <t>Кассета Иммуноглобулин M к цитомегаловирусу (CMV IgM) на 100 тестов</t>
  </si>
  <si>
    <t>РРМ-1362</t>
  </si>
  <si>
    <t>Контроль ПрециКонтроль Иммуноглобулин M к цитомегаловирусу (PreciControl CMV IgM), 16 x 1.0 мл</t>
  </si>
  <si>
    <t>РРМ-1367</t>
  </si>
  <si>
    <t>Кассета Иммуноглобулин Е (IgE) на 100 тестов</t>
  </si>
  <si>
    <t>РРМ-1372</t>
  </si>
  <si>
    <t>Калибратор Иммуноглобулин Е (IgE CS), 4 x 1.0 мл</t>
  </si>
  <si>
    <t>РРМ-1373</t>
  </si>
  <si>
    <t>Кассета Кальцитонин (Elecsys Calcitonin) на 100 тестов</t>
  </si>
  <si>
    <t>РРМ-1374</t>
  </si>
  <si>
    <t>Калибратор Кальцитонин (Elecsys Calcitonin CalSet), 4 x 1.0 мл</t>
  </si>
  <si>
    <t>РРМ-1388</t>
  </si>
  <si>
    <t>Кассета Свободный бета-хорионический гормон человека free HCGbeta (free beta-subunit of human chorionic gonadotropin) на 100 тестов</t>
  </si>
  <si>
    <t>РРМ-1389</t>
  </si>
  <si>
    <t>Кассета Ассоциированный с беременностью протеин А плазмы PAPP-A (Pregnancy-associated plasma protein A) на 100 тестов</t>
  </si>
  <si>
    <t>РРМ-1390</t>
  </si>
  <si>
    <t>Контроль ПрециКонтроль Охраны Материнства (PreciControl Maternal Care)</t>
  </si>
  <si>
    <t>РРМ-1392</t>
  </si>
  <si>
    <t>Контроль Elecsys PreciControl Vitamin D total II (2*3*1 ml)</t>
  </si>
  <si>
    <t>РРМ-1394</t>
  </si>
  <si>
    <t>Кассета BlankCell</t>
  </si>
  <si>
    <t>РРМ-1395</t>
  </si>
  <si>
    <t>Кассета HBsAg антиген вируса гепатита В (HBsAg)</t>
  </si>
  <si>
    <t>РРМ-1396</t>
  </si>
  <si>
    <t>Кассета Суммарные антитела к вирусному гепатиту С (Anti-HCV)</t>
  </si>
  <si>
    <t>РРМ-1397</t>
  </si>
  <si>
    <t>Контроль ПрециКонтроль Суммарные антитела к вирусному гепатиту С (PreciControl Anti-HCV)</t>
  </si>
  <si>
    <t>РРМ-1398</t>
  </si>
  <si>
    <t>Контроль ПрециКонтроль HBsAg антиген вируса гепатита В (PreciControl HBsAg)</t>
  </si>
  <si>
    <t>РРМ-376</t>
  </si>
  <si>
    <t>Термобумага для приборов 9100-й серии, 5 роликов в упаковке</t>
  </si>
  <si>
    <t>РРМ-377</t>
  </si>
  <si>
    <t>Референсные электроды и хаузинг</t>
  </si>
  <si>
    <t>РРМ-378</t>
  </si>
  <si>
    <t>Контейнер с реагентами</t>
  </si>
  <si>
    <t>РРМ-379</t>
  </si>
  <si>
    <t>Контрольный раствор ISE -трол, 3х10 ампул</t>
  </si>
  <si>
    <t>РРМ-1427</t>
  </si>
  <si>
    <t>Кассеты с тест-полосками</t>
  </si>
  <si>
    <t>РРМ-1428</t>
  </si>
  <si>
    <t>Кюветы</t>
  </si>
  <si>
    <t>РРМ-1026</t>
  </si>
  <si>
    <t>Контроль для тропонинов 4*2 мл.</t>
  </si>
  <si>
    <t>РРМ-997</t>
  </si>
  <si>
    <t>Калибратор: для Troponin T hs CalSet 4*1 мл</t>
  </si>
  <si>
    <t>РРМ-1090</t>
  </si>
  <si>
    <t>Набор: антитела к вирусу гепатита А IgM , Аnti-HAV IgM на 100 тестов.</t>
  </si>
  <si>
    <t>РРМ-1366</t>
  </si>
  <si>
    <t>Кассета Иммуноглобулин М токсоплазм (Toxo IgM) на 100 тестов</t>
  </si>
  <si>
    <t>РРМ-1061</t>
  </si>
  <si>
    <t>Набор : тропонин T высокочувствительный ТТНS STAT на 100 тестов</t>
  </si>
  <si>
    <t>Раствор вспомогательный SMS (41, 2 мл)</t>
  </si>
  <si>
    <t>Кассета Иммуноглобулин G к цитомегаловирусу на 100 тестов</t>
  </si>
  <si>
    <t>Калибровочная кассета BlankCell 2*50 мл</t>
  </si>
  <si>
    <t>Кассета HBsAg антиген вируса гепатита В (HBsAg) на 100 тестов</t>
  </si>
  <si>
    <t>Кассета Суммарные антитела к вирусному гепатиту С (Anti-HCV) на 100 тестов</t>
  </si>
  <si>
    <t>Контроль ПрециКонтроль Суммарные антитела к вирусному гепатиту С (PreciControl Anti-HCV) 16*1,3 мл</t>
  </si>
  <si>
    <t>Контроль ПрециКонтроль HBsAg антиген вируса гепатита В (PreciControl HBsAg) 16*1,3 мл</t>
  </si>
  <si>
    <t>Кассеты с тест-полосками (400 полосок)</t>
  </si>
  <si>
    <t>Кюветы 400 шт</t>
  </si>
  <si>
    <t>кассета</t>
  </si>
  <si>
    <t>наб</t>
  </si>
  <si>
    <t>упаковка</t>
  </si>
  <si>
    <t>флакон</t>
  </si>
  <si>
    <t>набор</t>
  </si>
  <si>
    <t>Кассета</t>
  </si>
  <si>
    <t>штука</t>
  </si>
  <si>
    <t>Номенкл. номер</t>
  </si>
  <si>
    <t>Наименование</t>
  </si>
  <si>
    <t>Техническая спецификация (характеристика)</t>
  </si>
  <si>
    <t>Ед.изм</t>
  </si>
  <si>
    <t>Корректировка</t>
  </si>
  <si>
    <t>Общее</t>
  </si>
  <si>
    <t>Цена за единицу товара с учетом НДС, тенге</t>
  </si>
  <si>
    <t>Сумма с учетом НДС, тенге</t>
  </si>
  <si>
    <t>РРМ-384</t>
  </si>
  <si>
    <t>Калибратор белков мочи Calibrator f.a.s. PUC (5 фл*1 мл).</t>
  </si>
  <si>
    <t>Биохимический автоматический модуль (Cobas 6000)</t>
  </si>
  <si>
    <t>РРМ-387</t>
  </si>
  <si>
    <t>Калибратор для автоматических систем С. f.a.s. PAC В уп.3фл. По 1 мл.</t>
  </si>
  <si>
    <t>РРМ-406</t>
  </si>
  <si>
    <t>Калибратор для автоматических систем Сalibrator f.a.s. В уп.12 фл. По 3 мл</t>
  </si>
  <si>
    <t>РРМ-407</t>
  </si>
  <si>
    <t>Калибратор для протеинов Calibrator f.a.s. Proteins в уп. 5 фл. По 1 мл.</t>
  </si>
  <si>
    <t>РРМ-409</t>
  </si>
  <si>
    <t>Гитергент на cobas 501/502 (12x 70 мл) Hitergent fuer HIT 917.</t>
  </si>
  <si>
    <t>РРМ-421</t>
  </si>
  <si>
    <t>Кассета: гаптоглобин HAPT,2 поколение, на 100 тестов.</t>
  </si>
  <si>
    <t>РРМ-1242</t>
  </si>
  <si>
    <t>Sample Cleaner 1 (Multiclean) 12*20мл</t>
  </si>
  <si>
    <t>Раствор для внутренней очистки пробозаборной иглы. Обепечивает очистку внутренней поверхности пробозаборной иглы перед каждым забором образца с целью исключения контаминации.</t>
  </si>
  <si>
    <t>С 601-Иммунологический автоматический модуль (Cobas 6000)</t>
  </si>
  <si>
    <t>РРМ-983</t>
  </si>
  <si>
    <t>Калибратор:онкомаркер CA 15-3, 4*1 мл.</t>
  </si>
  <si>
    <t>РРМ-984</t>
  </si>
  <si>
    <t>Калибратор :глобулин связывающий половые гормоны SHBG CalSe, 4*1 мл.</t>
  </si>
  <si>
    <t>РРМ-985</t>
  </si>
  <si>
    <t>Калибратор :С-пептид, 4*1 мл.</t>
  </si>
  <si>
    <t>РРМ-986</t>
  </si>
  <si>
    <t>Калибратор: АКТГ, ACTH 4*1 мл.</t>
  </si>
  <si>
    <t>РРМ-989</t>
  </si>
  <si>
    <t>Калибратор: онкомаркер рака кожи S100, 4*1 мл.</t>
  </si>
  <si>
    <t>РРМ-990</t>
  </si>
  <si>
    <t>Калибратор: для HCG STAT CalSet 4*1 мл</t>
  </si>
  <si>
    <t>РРМ-998</t>
  </si>
  <si>
    <t>Калибратор: для определения IL 6 4*1 мл</t>
  </si>
  <si>
    <t>РРМ-999</t>
  </si>
  <si>
    <t>Калибратор :тестостерон ,4*1 мл.</t>
  </si>
  <si>
    <t>РРМ-1000</t>
  </si>
  <si>
    <t>Калибратор СТГ. hGH 4*1мл</t>
  </si>
  <si>
    <t>РРМ-1002</t>
  </si>
  <si>
    <t>Калибратор: для белка эпидермиса человека HE4, 4 x 1.0 mL.</t>
  </si>
  <si>
    <t>РРМ-1003</t>
  </si>
  <si>
    <t>Калибратор: анти-тиреоглобулин Anti-TG CS , 4*1,5 мл.</t>
  </si>
  <si>
    <t>РРМ-1009</t>
  </si>
  <si>
    <t>Калибратор : кортизол Cortisol CS , 4*1 мл.</t>
  </si>
  <si>
    <t>РРМ-1010</t>
  </si>
  <si>
    <t>Калибратор: онкомаркер CA 125, 4*1 мл.</t>
  </si>
  <si>
    <t>РРМ-1013</t>
  </si>
  <si>
    <t>Калибратор : для Т3 4*1 мл</t>
  </si>
  <si>
    <t>РРМ-1016</t>
  </si>
  <si>
    <t>Калибратор:онкомаркер СА 72-4, 4*1 мл.</t>
  </si>
  <si>
    <t>РРМ-1017</t>
  </si>
  <si>
    <t>Калибратор: Cyfra 21-1 4*1 мл</t>
  </si>
  <si>
    <t>РРМ-1021</t>
  </si>
  <si>
    <t>Калибратор: инсулин 4*1 мл.</t>
  </si>
  <si>
    <t>РРМ-1022</t>
  </si>
  <si>
    <t>Калибратор : для Т4 4*1 мл</t>
  </si>
  <si>
    <t>РРМ-1023</t>
  </si>
  <si>
    <t>Калибратор:нейро-специфическая энолаза NSE CalSe 4*1 мл.</t>
  </si>
  <si>
    <t>РРМ-1028</t>
  </si>
  <si>
    <t>Контроли: PreciControl HSV 4*3 мл</t>
  </si>
  <si>
    <t>РРМ-1044</t>
  </si>
  <si>
    <t>Раствор для системной очистки ISE Sys Clean 5*100 мл</t>
  </si>
  <si>
    <t>РРМ-1047</t>
  </si>
  <si>
    <t>Набор: дигидроэпиандростерон-сульфат DHEA-S на 100 тестов.</t>
  </si>
  <si>
    <t>РРМ-1050</t>
  </si>
  <si>
    <t>Набор: онкомаркер рака кожи S100 на 100 тестов.</t>
  </si>
  <si>
    <t>РРМ-1065</t>
  </si>
  <si>
    <t>Набор: вирус герпеса тип 1 HSV-1 IgG на 100 тестов.</t>
  </si>
  <si>
    <t>РРМ-1066</t>
  </si>
  <si>
    <t>Набор: вирус герпеса тип 2 HSV-2 IgG на 100 тестов .</t>
  </si>
  <si>
    <t>РРМ-1092</t>
  </si>
  <si>
    <t>Набор: онкомаркер Cyfra 21-1 на 100 тестов.</t>
  </si>
  <si>
    <t>РРМ-1097</t>
  </si>
  <si>
    <t>Набор: нейро-специфическая энолаза NSE на 100 тестов.</t>
  </si>
  <si>
    <t>РРМ-1361</t>
  </si>
  <si>
    <t>Контроль ПрециКонтроль Иммуноглобулин G к цитомегаловирусу (PreciControl CMV IgG), 16 x 1.0 мл</t>
  </si>
  <si>
    <t>РРМ-1386</t>
  </si>
  <si>
    <t>Калибратор Ассоциированный с беременностью протеин А плазмы (PAPP-A CS</t>
  </si>
  <si>
    <t>РРМ-1599</t>
  </si>
  <si>
    <t>Калибратор Свободный бета-хорионический гормон человека (free HCGbeta CS)</t>
  </si>
  <si>
    <t>РРМ-1391</t>
  </si>
  <si>
    <t>Контроль ПрециКонтроль Антитела к маркеру вирусного гепатита HBs (PreciControl Anti-HBs)</t>
  </si>
  <si>
    <t>РРМ-1411</t>
  </si>
  <si>
    <t>Калибратор Аутоантитела к рецептору ТТГ (Anti -TSHR CS)</t>
  </si>
  <si>
    <t>Набор</t>
  </si>
  <si>
    <t>РРМ-1548</t>
  </si>
  <si>
    <t>Набор реакционных ячеек (Reaction cell sets for cobas c 501/701/702)</t>
  </si>
  <si>
    <t>упак</t>
  </si>
  <si>
    <t>РРМ-371</t>
  </si>
  <si>
    <t>Разбавитель для мочи 500 мл</t>
  </si>
  <si>
    <t>Анализатор электролитник AVL9180</t>
  </si>
  <si>
    <t>РРМ-372</t>
  </si>
  <si>
    <t>Электроды MF: K+</t>
  </si>
  <si>
    <t>РРМ-373</t>
  </si>
  <si>
    <t>Электроды MF: Ca</t>
  </si>
  <si>
    <t>РРМ-374</t>
  </si>
  <si>
    <t>Электроды MF: Na +</t>
  </si>
  <si>
    <t>РРМ-375</t>
  </si>
  <si>
    <t>Чистящий раствор 100 мл</t>
  </si>
  <si>
    <t>РРМ-380</t>
  </si>
  <si>
    <t>Кондиционер натриевого электрода 100 мл</t>
  </si>
  <si>
    <t>РРМ-381</t>
  </si>
  <si>
    <t>Корпус референсного электрода</t>
  </si>
  <si>
    <t>Мочевые анализаторы: Urisys1100, Clinitec Advantus, Cobas 6500.</t>
  </si>
  <si>
    <t>РРМ-1429</t>
  </si>
  <si>
    <t>Калибровочные тест-полоски</t>
  </si>
  <si>
    <t>Калибровочные тест-полоски 25 стрипов</t>
  </si>
  <si>
    <t>РРМ-1430</t>
  </si>
  <si>
    <t>Контейнеры для отходов</t>
  </si>
  <si>
    <t>РРМ-440</t>
  </si>
  <si>
    <t>Кассета: Альбумин турбодиаметрический ALB-T, 2поколение на 100 тестов</t>
  </si>
  <si>
    <t>РРМ-1644</t>
  </si>
  <si>
    <t>Раствор вспомогательный Sample Cleaner 2</t>
  </si>
  <si>
    <t>РРМ-445</t>
  </si>
  <si>
    <t xml:space="preserve">Гемолизирующий реагент HbA1c для гликированного гемоглобина (цельная кровь)  (44 мл). </t>
  </si>
  <si>
    <t>РРМ-404</t>
  </si>
  <si>
    <t>Контроль: гликозилированного гемоглобина PreciControl HBA1c Path</t>
  </si>
  <si>
    <t>РРМ-1364</t>
  </si>
  <si>
    <t>Кассета Иммуноглобулин М вируса краснухи (Rubella IgM) на 100 тестов</t>
  </si>
  <si>
    <t>РРМ-1369</t>
  </si>
  <si>
    <t>Контроль ПрециКонтроль Иммуноглобулин М вируса краснухи (PreciControl Rubella IgM), 8 x 1.0 мл</t>
  </si>
  <si>
    <t>РРМ-1371</t>
  </si>
  <si>
    <t>Контроль ПрециКонтроль Иммуноглобулин М токсоплазм (PreciControl Toxo IgM), 16 x 0.67 мл</t>
  </si>
  <si>
    <t>РРМ-383</t>
  </si>
  <si>
    <t>Контроли для альбумина турбодиметрического в моче: патология Precipath PUC в уп.4 фл по 3 мл.</t>
  </si>
  <si>
    <t>РРМ-385</t>
  </si>
  <si>
    <t>Контроли для альбумина турбодиметрического в моче: норма Precinorm PUC в уп.4 фл по 3 мл</t>
  </si>
  <si>
    <t>РРМ-398</t>
  </si>
  <si>
    <t>Контроль: PreciControl ClinChem Multi 1,20x5ml</t>
  </si>
  <si>
    <t>Контроль: PreciControl ClinChem Multi 1 QCS,20x5ml</t>
  </si>
  <si>
    <t>РРМ-400</t>
  </si>
  <si>
    <t>ПрециКонтроль ClinChem Multi 2, 20x5ml</t>
  </si>
  <si>
    <t>РРМ-1025</t>
  </si>
  <si>
    <t>Набор контрольных сывороток для определения анти-тиреоидных антител PC Thyro AB 4*2 мл</t>
  </si>
  <si>
    <t>РРМ-1029</t>
  </si>
  <si>
    <t>Контроль PreciControl Varia 4x2,0ml</t>
  </si>
  <si>
    <t>РРМ-1030</t>
  </si>
  <si>
    <t>Контроль: онкомаркёр опухоли яичников HE4, 4*1,0 мл.</t>
  </si>
  <si>
    <t>РРМ-1031</t>
  </si>
  <si>
    <t>Контроль универсальный, PreciControl Universal 4*3 мл.</t>
  </si>
  <si>
    <t>Количество</t>
  </si>
  <si>
    <t>Директор департамента организации закупок</t>
  </si>
  <si>
    <t>М. Модагаипова</t>
  </si>
  <si>
    <t>Перечень закупаемых товаров</t>
  </si>
  <si>
    <t>Пластина</t>
  </si>
  <si>
    <t>Спица без упора L=250 d=1,5 с перьевой заточкой</t>
  </si>
  <si>
    <t>Спица без упора, L=370 мм, d=2,0 мм, с перьевой заточкой</t>
  </si>
  <si>
    <t>Винт для пластины, 5,0.
3,5 x 20 T</t>
  </si>
  <si>
    <t>Винт для пластины, 5,0.
3,5 x 22 T</t>
  </si>
  <si>
    <t>Винт для пластины, 5,0.
3,5 x 24 T</t>
  </si>
  <si>
    <t>Винт для пластины, 5,0.
3,5 x 26 T</t>
  </si>
  <si>
    <t>Винт для пластины, 5,0.
3,5 x 28 T</t>
  </si>
  <si>
    <t>Винт для пластиный, 5,0.
3,5 x 30 T</t>
  </si>
  <si>
    <t>Винт для пластины, 5,0.
3,5 x 32 T</t>
  </si>
  <si>
    <t>Винт для пластины, 5,0.
3,5 x 34 T</t>
  </si>
  <si>
    <t>Винт для пластины, 5,0.
3,5 x 36 T</t>
  </si>
  <si>
    <t>Винт для пластины, 5,0.
3,5 x 38 T</t>
  </si>
  <si>
    <t>Винт для пластины, 5,0 .
3,5 x 40 T</t>
  </si>
  <si>
    <t>Винт для пластиный 5,0.
3,5 x 42 T</t>
  </si>
  <si>
    <t>Винт для пластины, 5,0.
3,5 x 44 T</t>
  </si>
  <si>
    <t>Винт для пластины, 5,0.
3,5 x 46 T</t>
  </si>
  <si>
    <t>Винт для пластины, 5,0.
3,5 x 48 T</t>
  </si>
  <si>
    <t>Винт для пластины, 5,0.
3,5 x 50 T</t>
  </si>
  <si>
    <t>Винт для пластины, 5,0.
3,5 x 52 T</t>
  </si>
  <si>
    <t>Винт для пластины, 5,0.
3,5 x 54 T</t>
  </si>
  <si>
    <t>Винт для пластины, 5,0.
3,5 x 56 T</t>
  </si>
  <si>
    <t>Винт для пластины, 5,0.
3,5 x 58 T</t>
  </si>
  <si>
    <t>Винт для пластины, 5,0.
3,5 x 60 T</t>
  </si>
  <si>
    <t>Винт для пластины, 7,0 саморез, 5,0 x 22 T</t>
  </si>
  <si>
    <t>Винт для пластины, 7,0 саморез, 5,0 x 24 T</t>
  </si>
  <si>
    <t>Винт для пластины, 7,0 саморез, 5,0 x 26 T</t>
  </si>
  <si>
    <t>Винт для пластины, 7,0 саморез, 5,0 x 28 T</t>
  </si>
  <si>
    <t>Винт для пластины, 7,0 саморез, 5,0 x 30 T</t>
  </si>
  <si>
    <t>Винт для пластины, 7,0 саморез, 5,0 x 32 T</t>
  </si>
  <si>
    <t>Винт для пластиный, 7,0 саморез, 5,0 x 34 T</t>
  </si>
  <si>
    <t>Винт для пластиный, 7,0 саморез, 5,0 x 36 T</t>
  </si>
  <si>
    <t>Винт для пластиный, 7,0 саморез, 5,0 x 38 T</t>
  </si>
  <si>
    <t>Винт для пластины, 7,0 саморез, 5,0 x 40 T</t>
  </si>
  <si>
    <t>Винт для пластины, 7,0 саморез, 5,0 x 42 T</t>
  </si>
  <si>
    <t>Винт для пластины, 7,0 саморез, 5,0 x 44 T</t>
  </si>
  <si>
    <t>Винт для пластины, 7,0 саморез, 5,0 x 46 T</t>
  </si>
  <si>
    <t>Винт для пластины, 7,0 саморез, 5,0 x 48 T</t>
  </si>
  <si>
    <t>Винт для пластины, 7,0 саморез, 5,0 x 50 T</t>
  </si>
  <si>
    <t>Винт для пластины, 7,0 саморез, 5,0 x 52 T</t>
  </si>
  <si>
    <t>Винт для пластины, 7,0 саморез, 5,0 x 54 T</t>
  </si>
  <si>
    <t>Винт для пластины, 7,0 саморез, 5,0 x 56 T</t>
  </si>
  <si>
    <t>Винт для пластины, 7,0 саморез, 5,0 x 58T</t>
  </si>
  <si>
    <t>Винт для пластины, 7,0 саморез, 5,0 x 60 T</t>
  </si>
  <si>
    <t>Винт для пластины, 7,0 саморез, 5,0 x 65T</t>
  </si>
  <si>
    <t>Винт для пластины, 7,0 саморез, 5,0 x 70T</t>
  </si>
  <si>
    <t>Винт для пластины, с у/c 7,0 саморез, 5,0 x 75T</t>
  </si>
  <si>
    <t>Универсальная ножка</t>
  </si>
  <si>
    <t>Универсальный удлиняющая вставка (50-60мм)</t>
  </si>
  <si>
    <t>Большеберцовый компонент с вкладышем (онкологический)</t>
  </si>
  <si>
    <t>Бедренный мыщелковый компонент с полиэтиленовой/металлической втулкой (левый/правый)</t>
  </si>
  <si>
    <t>Винт компрессионный канюлированный 3,0/4,0 L-40</t>
  </si>
  <si>
    <t>Винт компрессионный канюлированный 4,0/5,0 L-50</t>
  </si>
  <si>
    <t>Винт канюлированный (подтаранный) 8мм</t>
  </si>
  <si>
    <t>Винт канюлированный (подтаранный) 9мм</t>
  </si>
  <si>
    <t>Винт канюлированный (подтаранный) 10мм</t>
  </si>
  <si>
    <t>Винт канюлированный (подтаранный) 11мм</t>
  </si>
  <si>
    <t>Винт канюлированный (подтаранный) 12мм</t>
  </si>
  <si>
    <t>5,0 пластина педиатрическая для остеотомии бедренной кости 3 отв., угол изгиба 100°</t>
  </si>
  <si>
    <t>Пластина 2отв.L-12</t>
  </si>
  <si>
    <t>Пластина 2отв.L-16</t>
  </si>
  <si>
    <t>Пластина 2отв.L-20</t>
  </si>
  <si>
    <t>Винт кортикальный самонарезающий 4.5x30H</t>
  </si>
  <si>
    <t>Винт кортикальный самонарезающий 4.5x40H</t>
  </si>
  <si>
    <t>Пластина грудино-реберная L-380</t>
  </si>
  <si>
    <t>Спица, с упором,  L=400 мм,  d=1,8 мм, с перьевой заточкой</t>
  </si>
  <si>
    <t>Спица, с упором,  L=400 мм,  d=2,0 мм, с перьевой заточкой</t>
  </si>
  <si>
    <t>Спица, с упором,  L=250 мм,  d=1,5 мм, с перьевой заточкой</t>
  </si>
  <si>
    <t>Спица, без упора, L=370 мм,  d=2,5 мм, с перьевой заточкой</t>
  </si>
  <si>
    <t>Спица, без упора, L=150 мм, d=1,5 мм, с перьевой заточкой</t>
  </si>
  <si>
    <t>Спица, без упора, L=150 мм, d=1,0 мм, с перьевой заточкой</t>
  </si>
  <si>
    <t xml:space="preserve">Головка бедренная керамическая </t>
  </si>
  <si>
    <t xml:space="preserve">Адаптер универсальный </t>
  </si>
  <si>
    <t xml:space="preserve">Вкладыш </t>
  </si>
  <si>
    <t xml:space="preserve">Проксимальный бедренный компонент   </t>
  </si>
  <si>
    <t>Бедренный мыщелковый компонент - стандартный</t>
  </si>
  <si>
    <t>Универсальный удлинитель</t>
  </si>
  <si>
    <t xml:space="preserve">Педиатрическая пластина для остеотомии бедра 110°3отв. 5,0 </t>
  </si>
  <si>
    <t xml:space="preserve">Педиатрическая пластина для остеотомии бедра 110° 3 отв. 7,0 </t>
  </si>
  <si>
    <t xml:space="preserve">Педиатрическая пластина для остеотомии бедра 120°3 отв. 7,0 </t>
  </si>
  <si>
    <t>Для чрескостного остеосинтеза применяются спицы диаметром 1,0 мм, 1,5 мм, 1,8 мм, 2,0 мм. Спицы подразделяются на гладкие (без упора) и с упорной площадкой</t>
  </si>
  <si>
    <t>Винт для пластины самонарезающий с угловой стабильностью 5,0.
3,5 x 20 T</t>
  </si>
  <si>
    <t>Винт для пластины самонарезающий с угловой стабильностью 5,0.
3,5 x 22 T</t>
  </si>
  <si>
    <t>Винт для пластины самонарезающий с угловой стабильностью 5,0.
3,5 x 24 T</t>
  </si>
  <si>
    <t>Винт для пластины самонарезающий с угловой стабильностью 5,0.
3,5 x 26 T</t>
  </si>
  <si>
    <t>Винт для пластины самонарезающий с угловой стабильностью 5,0.
3,5 x 28 T</t>
  </si>
  <si>
    <t>Винт для пластины самонарезающий с угловой стабильностью 5,0.
3,5 x 30 T</t>
  </si>
  <si>
    <t>Винт для пластины самонарезающий с угловой стабильностью 5,0.
3,5 x 32 T</t>
  </si>
  <si>
    <t>Винт для пластины самонарезающий с угловой стабильностью 5,0.
3,5 x 34 T</t>
  </si>
  <si>
    <t>Винт для пластины самонарезающий с угловой стабильностью 5,0.
3,5 x 36 T</t>
  </si>
  <si>
    <t>Винт для пластины самонарезающий с угловой стабильностью 5,0.
3,5 x 38 T</t>
  </si>
  <si>
    <t>Винт для пластины самонарезающий с угловой стабильностью 5,0.
3,5 x 40 T</t>
  </si>
  <si>
    <t>Винт для пластины самонарезающий с угловой стабильностью 5,0.
3,5 x 42 T</t>
  </si>
  <si>
    <t>Винт для пластины самонарезающий с угловой стабильностью 5,0.
3,5 x 44 T</t>
  </si>
  <si>
    <t>Винт для пластины самонарезающий с угловой стабильностью 5,0.
3,5 x 46 T</t>
  </si>
  <si>
    <t>Винт для пластины самонарезающий с угловой стабильностью 5,0.
3,5 x 48 T</t>
  </si>
  <si>
    <t>Винт для пластины самонарезающий с угловой стабильностью 5,0.
3,5 x 50 T</t>
  </si>
  <si>
    <t>Винт для пластины самонарезающий с угловой стабильностью 5,0.
3,5 x 52 T</t>
  </si>
  <si>
    <t>Винт для пластины самонарезающий с угловой стабильностью 5,0.
3,5 x 54 T</t>
  </si>
  <si>
    <t>Винт для пластины самонарезающий с угловой стабильностью 5,0.
3,5 x 56 T</t>
  </si>
  <si>
    <t>Винт для пластины самонарезающий с угловой стабильностью 5,0.
3,5 x 58 T</t>
  </si>
  <si>
    <t>Винт для пластины самонарезающий с угловой стабильностью 5,0.
3,5 x 60 T</t>
  </si>
  <si>
    <t>Винт для пластины с угловой стабильностью 7,0.
Саморезающий 5,0 x 22 T</t>
  </si>
  <si>
    <t>Винт для пластины с угловой стабильностью 7,0.
Саморезающий 5,0 x 24 T</t>
  </si>
  <si>
    <t>Винт для пластины с угловой стабильностью 7,0.
Саморезающий 5,0 x 26 T</t>
  </si>
  <si>
    <t>Винт для пластины с угловой стабильностью 7,0.
Саморезающий 5,0 x 28 T</t>
  </si>
  <si>
    <t>Винт для пластины с угловой стабильностью 7,0. 
Саморезающий 5,0 x 30 T</t>
  </si>
  <si>
    <t>Винт для пластины с угловой стабильностью 7,0.
Саморезающий 5,0 x 32 T</t>
  </si>
  <si>
    <t>Винт для пластины с угловой стабильностью 7,0.
Саморезающий 5,0 x 34 T</t>
  </si>
  <si>
    <t>Винт для пластины с угловой стабильностью 7,0.
Саморезающий 5,0 x 36 T</t>
  </si>
  <si>
    <t>Винт для пластины с угловой стабильностью 7,0. 
Саморезающий 5,0 x 38 T</t>
  </si>
  <si>
    <t>Винт для пластины с угловой стабильностью 7,0.
Саморезающий 5,0 x 40 T</t>
  </si>
  <si>
    <t>Винт для пластины с угловой стабильностью 7,0.
Саморезающий 5,0 x 42 T</t>
  </si>
  <si>
    <t>Винт для пластиныс угловой стабильностью 7,0.
Саморезающий 5,0 x 44 T</t>
  </si>
  <si>
    <t>Винт для пластины с угловой стабильностью 7,0.
Саморезающий 5,0 x 46 T</t>
  </si>
  <si>
    <t>Винт для пластины с угловой стабильностью 7,0.
Саморезающий 5,0 x 48 T</t>
  </si>
  <si>
    <t>Винт для пластины с угловой стабильностью 7,0.
Саморезающий 5,0 x 50 T</t>
  </si>
  <si>
    <t>Винт для пластины с угловой стабильностью 7,0.
Саморезающий 5,0 x 52 T</t>
  </si>
  <si>
    <t>Винт для пластины с угловой стабильностью 7,0.
Саморезающий 5,0 x 54 T</t>
  </si>
  <si>
    <t>Винт для пластины с угловой стабильностью 7,0.
Саморезающий 5,0 x 56 T</t>
  </si>
  <si>
    <t>Винт для пластины с угловой стабильностью 7,0.
Саморезающий 5,0 x 58 T</t>
  </si>
  <si>
    <t>Винт для пластины с угловой стабильностью 7,0.
Саморезающий 5,0 x 60 T</t>
  </si>
  <si>
    <t>Винт для пластины с угловой стабильностью 7,0.
Саморезающий 5,0 x 65 T</t>
  </si>
  <si>
    <t>Винт для пластины с угловой стабильностью 7,0.
Саморезающий 5,0 x 70 T</t>
  </si>
  <si>
    <t>Винт для пластины с угловой стабильностью 7,0.
Саморезающий 5,0 x 75 T</t>
  </si>
  <si>
    <t>Винт канюлированный компрессионный 3,0/4,0 L-40 - применяется при переломах мелких костей ладони и запястья: ладьевидной кости стопы и других костей запястья, основ пястной кости, концевых фаланг. Винт длиной 40мм. Резьба в дистальной и проксимальной части винта. Винт канюлированный. Диаметр канюлированного отверстия 1,1мм. В дистальной части винта резьба диаметром 3,0мм, с шагом 1,6мм, длиной 7мм, в проксимальной части диаметром 4,0мм, с шагом 1мм, длиной 7мм. Диаметр части винта между двумя резьбами 2,4мм. Резьба в дистальной части винта имеет больше шаг, чем резьба в проксимальной части за счёт чего происходит компрессия отломков на промежутке винта без резьбы во время имплантации. В проксимальной части винта находится шлиц, глубина шлица 2мм. Проксимальная и дистальная резьба самонарезающая, что позволяет фиксировать винт без использования метчика. Начало дистальной резьбы имеет 3 подточки под углом 35°. Имплантаты должны быть оценены по критериям безопасности и совместимости с процедурами магнитно-резонансной томографии. Материал изготовления: сплав титана имплантируемых в человеческий организм; состав материала: Al - 5,5 - 6,5%, Nb - 6,5 - 7,5%, Ta - 0,50% max., Fe - 0,25% max, O - 0,2% max., C - 0,08% max., N - 0,05% max., H - 0,009% max., Ti – остальное. Полирование изделия: вибрационная обработка. Винт золотого цвета.</t>
  </si>
  <si>
    <t>Винт канюлированный компрессионный 4,0/5,0 L-50 - применяется при переломах мелких костей ладони и запястья: ладьевидной кости стопы и других костей запястья, основ пястной кости, концевых фаланг. Винт длиной 50мм. Резьба в дистальной и проксимальной части винта. Винт канюлированный. Диаметр канюлированного отверстия 1,1мм. В дистальной части винта резьба диаметром 4,0мм, с шагом 1,8мм, длиной 10мм, в проксимальной части диаметром 5,0мм, с шагом 1мм, длиной 7мм. Диаметр части винта между двумя резьбами 2,8мм. Резьба в дистальной части винта имеет больше шаг, чем резьба в проксимальной части за счёт чего происходит компрессия отломков на промежутке винта без резьбы во время имплантации. В проксимальной части винта находится шлиц, глубина шлица 2мм. Проксимальная и дистальная резьба самонарезающе что позволяет фиксировать винт без использования метчика. Начало дистальной резьбы имеет 3 подточки под углом 35°. Имплантаты должны быть оценены по критериям безопасности и совместимости с процедурами магнитно-резонансной томографии. Материал изготовления: сплав титана, имплантируемых в человеческий организм; состав материала: Al - 5,5 - 6,5%, Nb - 6,5 - 7,5%, Ta - 0,50% max., Fe - 0,25% max, O - 0,2% max., C - 0,08% max., N - 0,05% max., H - 0,009% max., Ti – остальное. Полирование изделия: вибрационная обработка. Винт золотого цвета.</t>
  </si>
  <si>
    <t>Применяется при лечении плоско-вальгусной стопы (плоскостопия) у детей и подростков. Винт длиной 18мм, диаметром 8мм. Резьба коническая диаметром 8мм, угол наклона профиля 4°, глубина резьбы 1мм. Винт канюлированный. Диаметр канюлированного отверстия 2,1мм. Края винта закруглены по радиусу R=2мм. В проксимальной части винта находится шлиц под шестигранную отвёртку S4, глубина шлица 3,5мм. Имплантаты должны быть оценены по критериям безопасности и совместимости с процедурами магнитно-резонансной томографии. Материал изготовления: титан. Винт бирюзового цвета.</t>
  </si>
  <si>
    <t>Применяется при лечении плоско-вальгусной стопы (плоскостопия) у детей и подростков. Винт длиной 18мм, диаметром 9мм. Резьба коническая диаметром 9мм, угол наклона профиля 4°, глубина резьбы 1мм. Винт канюлированный. Диаметр канюлированного отверстия 2,1мм. Края винта закруглены по радиусу R=2мм. В проксимальной части винта находится шлиц под шестигранную отвёртку S4, глубина шлица 3,5мм. Имплантаты должны быть оценены по критериям безопасности и совместимости с процедурами магнитно-резонансной томографии. Материал изготовления: титан. Винт бирюзового цвета.</t>
  </si>
  <si>
    <t>Применяется при лечении плоско-вальгусной стопы (плоскостопия) у детей и подростков. Винт длиной 18мм, диаметром 10мм. Резьба коническая диаметром 10мм, угол наклона профиля 4°, глубина резьбы 1мм. Винт канюлированный. Диаметр канюлированного отверстия 2,1мм. Края винта закруглены по радиусу R=2мм. В проксимальной части винта находится шлиц под шестигранную отвёртку S4, глубина шлица 3,5мм. Имплантаты должны быть оценены по критериям безопасности и совместимости с процедурами магнитно-резонансной томографии. Материал изготовления: титан. Винт бирюзового цвета.</t>
  </si>
  <si>
    <t>Применяется при лечении плоско-вальгусной стопы (плоскостопия) у детей и подростков. Винт длиной 18мм, диаметром 11мм. Резьба коническая диаметром 11мм, угол наклона профиля 4°, глубина резьбы 1мм. Винт канюлированный. Диаметр канюлированного отверстия 2,1мм. Края винта закруглены по радиусу R=2мм. В проксимальной части винта находится шлиц под шестигранную отвёртку S4, глубина шлица 3,5мм. Имплантаты должны быть оценены по критериям безопасности и совместимости с процедурами магнитно-резонансной томографии. Материал изготовления: титан. Винт бирюзового цвета.</t>
  </si>
  <si>
    <t>Применяется при лечении плоско-вальгусной стопы (плоскостопия) у детей и подростков. Винт длиной 18мм, диаметром 12мм. Резьба коническая диаметром 12мм, угол наклона профиля 4°, глубина резьбы 1мм. Винт канюлированный. Диаметр канюлированного отверстия 2,1мм. Края винта закруглены по радиусу R=2мм. В проксимальной части винта находится шлиц под шестигранную отвёртку S4, глубина шлица 3,5мм. Имплантаты должны быть оценены по критериям безопасности и совместимости с процедурами магнитно-резонансной томографии. Материал изготовления: титан. Винт бирюзового цвета.</t>
  </si>
  <si>
    <t>Пластина педиатрическая бедренная для остеотомии 100° 3отв. – Пластина предназначена для коррекции деформации, относящейся к наружной косолапости, и вальгусной деформации проксимального отдела бедренной кости. Пластина фигурная – 3D. Анатомический дизайн пластины придаёт правильную форму кости. Толщина пластины в диафизарной части 4,4мм, в эпифизарной 3,8мм. Длина пластины L-75мм, ширина пластины в диафизарной части 14мм, в эпифизарной 22мм. Нижние подрезы в диафизарной части пластины ограничивают контакт пластины с костью, улучшают кровоснабжение тканей вблизи имплантата. В эпифизарной части пластины расположены 3 отверстия: 1 перпендикулярно и 2 под углом 100° относительно диафизарной части пластины с двухзаходной резьбой 6,2мм и 1 отверстие диаметром 2,1мм под спицы Киршнера. В диафизарной части пластины находится 1 отверстие диаметром 2,1мм под спицы Киршнера на расстоянии 5,5мм от края диафизарной части пластины, 3 отверстия с двухзаходной резьбой 6,2мм, первое на расстоянии 11мм от края диафизарной части пластины, расстояние между отверстиями 21мм, и 2 компрессионные отверстия диаметром 4,5мм на расстоянии 21мм и 42мм от края диафизарной части пластины, позволяющее провести компрессию на промежутке 4,2мм. Пластина поперечно изогнута по радиусу R28,5мм, перепад высоты дистальной и проксимальной части пластины 9,9мм. Блокируемые отверстия не должны быть совмещены с овальными компрессионными отверстиями. Конструкция пластин должна позволять их интраоперационный изгиб. Имплантаты должны быть оценены по критериям безопасности и совместимости с процедурами магнитно-резонансной томографии. Материал изготовления: сплав титана, имплантируемых в человеческий организм. Титан. Состав материала: Al - 5,5 - 6,5%, Nb - 6,5 - 7,5%, Ta - 0,50% max., Fe - 0,25% max, O - 0,2% max., C - 0,08% max., N - 0,05% max., H - 0,009% max., Ti – остальное. Полирование изделий: механическое: полирование черновое; полирование заканчивающее; Пластина синего цвета.</t>
  </si>
  <si>
    <t>Пластина 2отв.L-12 - используется при фиксации зон роста у детей. Анатомический дизайн пластины отражает форму кости. Пластина прямая. Толщина пластины 2мм. Длина пластины L-23мм, ширина пластины 11,5мм. Отверстия имеют выпуклость в нижней части отверстия, что позволяет спрятать глубже головку винта и ограничить контакт резьбы винта с накостной стороны пластины с мягкими тканями. Пластина с 2 отверстиями диаметром 6,5мм и с закруглённой фаской радиусом R=4,1мм на расстоянии 12мм и 3 отверстиями диаметром 2,1мм под спицы Киршнера и для подвязки мягких тканей расположенными на диагональных углах и в центре пластины. Имплантаты должны быть оценены по критериям безопасности и совместимости с процедурами магнитно-резонансной томографии. Материал изготовления: титан. Пластина золотого цвета.</t>
  </si>
  <si>
    <t>Пластина 2отв.L-16 - используется при фиксации зон роста у детей. Анатомический дизайн пластины отражает форму кости. Пластина прямая. Толщина пластины 2мм. Длина пластины L-27мм, ширина пластины 11,5мм. Отверстия имеют выпуклость в нижней части отверстия, что позволяет спрятать глубже головку винта и ограничить контакт резьбы винта с накостной стороны пластины с мягкими тканями. Пластина с 2 отверстиями диаметром 6,5мм и с закруглённой фаской радиусом R=4,1мм на расстоянии 16мм и 3 отверстиями диаметром 2,1мм под спицы Киршнера и для подвязки мягких тканей расположенными на диагональных углах и в центре пластины. Имплантаты должны быть оценены по критериям безопасности и совместимости с процедурами магнитно-резонансной томографии. Материал изготовления: титан. Пластина золотого цвета.</t>
  </si>
  <si>
    <t>Пластина 2отв.L-20 - используется при фиксации зон роста у детей. Анатомический дизайн пластины отражает форму кости. Пластина прямая. Толщина пластины 2мм. Длина пластины L-31мм, ширина пластины 11,5мм. Отверстия имеют выпуклость в нижней части отверстия, что позволяет спрятать глубже головку винта и ограничить контакт резьбы винта с накостной стороны пластины с мягкими тканями. Пластина с 2 отверстиями диаметром 6,5мм и с закруглённой фаской радиусом R=4,1мм на расстоянии 20мм и 3 отверстиями диаметром 2,1мм под спицы Киршнера и для подвязки мягких тканей расположенными на диагональных углах и в центре пластины. Имплантаты должны быть оценены по критериям безопасности и совместимости с процедурами магнитно-резонансной томографии. Материал изготовления: титан. Пластина золотого цвета.</t>
  </si>
  <si>
    <t>Винт канюлированный - Винт длиной 30 мм. Резьба двухзаходная диаметром 4,5мм. Резьба на винте полная. Головка винта полупотайная, высотой 3,7мм, диаметром 8мм, под шестигранную отвертку S3,5мм, глубина шестигранного шлица 2,9мм. Винт канюлированный, диаметр канюлированного отверстия 1,2мм. Винт имеет самонарезающую резьбу что позволяет фиксировать его без использования метчика. Рабочая часть винта имеет конусное ступенчатое начало, вершинный угол - 120°, диаметр 3мм на расстоянии 1,5мм, переходит под углом 55° до диаметра 4,5мм. Конусное начало имеет 3 подточки под углом 8°. Материал изготовления: сплав титана. Винт золотого цвета.</t>
  </si>
  <si>
    <t>Винт канюлированный - Винт длиной  40 мм. Резьба двухзаходная диаметром 4,5мм. Резьба на винте полная. Головка винта полупотайная, высотой 3,7мм, диаметром 8мм, под шестигранную отвертку S3,5мм, глубина шестигранного шлица 2,9мм. Винт канюлированный, диаметр канюлированного отверстия 1,2мм. Винт имеет самонарезающую резьбу что позволяет фиксировать его без использования метчика. Рабочая часть винта имеет конусное ступенчатое начало, вершинный угол - 120°, диаметр 3мм на расстоянии 1,5мм, переходит под углом 55° до диаметра 4,5мм. Конусное начало имеет 3 подточки под углом 8°. Материал изготовления: сплав титана. Винт золотого цвета.</t>
  </si>
  <si>
    <t>Пластина грудино-реберная L-380 - Пластина прямая. Толщина пластины 2,5мм, длина пластины L-380мм, ширина пластины 12мм. В оси пластины на расстоянии 6мм от концов пластины расположены 2 отверстия диаметром 3мм и на расстоянии 12мм и 21мм от концов пластины расположены 4 резьбовые отверстия с двухзаходной резьбой диаметром М4,5х1мм. Концы пластины закруглены по радиусу R=6мм. Концы пластины фазированы на расстоянии 40мм, размер фазки 1х45°. На концах пластины на боковых поверхностях находятся выямки глубиной 0,3мм по радиусу R=1,5мм. Выямок по 9 шт. с каждого края и каждой стороны, в сумме 36 шт., расстояние между выямками 4мм. Материал изготовления: Сплав титана. Пластина коричневого цвета.</t>
  </si>
  <si>
    <t xml:space="preserve">Спицы являются связующим звеном между костью и внешними опорами аппарата. Для чрескостного остеосинтеза  применяются спицы диаметром 1,8 мм, длиной 400 мм. Применяются для чрескостного остеосинтеза в составе комплекта для компрессионно-дистракционного остесинтезаГ.А Илизарову,  для лечения переломов трубчатых костей в острый период, а также осложненных, оскольчатых, многофрагментарных переломов. Функция спиц заключается в сквозном проведении их через мягкие ткани и трубчатые кости верхних и нижних конечностей, с последующим прикреплением к металлическим кольцам и полукольцам посредством  прижимных болтов и гаек. . Цилиндрическая поверхность спицы должна быть полирована электро-плазменным методом до шероховатости не более 0,2 мкм. Спицы должны иметь форму режущей части.  Хвостовики спиц должны быть следующих размеров: длина от 10 до 11 мм, максимальная ширина 2 мм, толщина от 1 мм. до 1,1 мм. Радиус притупления рабочей части спиц должен быть не более 0,03 мм. 
Материал спицы должен выдерживать усилие на разрыв не менее 130 кгс/мм 2. Спицы с упорной площадкой должны выдерживать осевое усилие на сдвиг упора не менее 120 кг. (1177 н.). Упор на спице должен быть образован наплавкой серебросодержащего припоя с содержанием серебра 40±1%. Спицы должны быть изготовлены из прутков с высоконагортованной поверхностью, выполненных из коррозионно-стойкой к воздействию биологических жидкостей и выделений тканей организма стали 12Х18Н9. Относительная магнитная проницаемость стали должна быть не более 1,05.
</t>
  </si>
  <si>
    <t xml:space="preserve">Спицы являются связующим звеном между костью и внешними опорами аппарата. Для чрескостного остеосинтеза  применяются спицы диаметром 2,0 мм, длиной 400 мм. Применяются для чрескостного остеосинтеза в составе комплекта для компрессионно-дистракционного остесинтезаГ.А Илизарову,  для лечения переломов трубчатых костей в острый период, а также осложненных, оскольчатых, многофрагментарных переломов. Функция спиц заключается в сквозном проведении их через мягкие ткани и трубчатые кости верхних и нижних конечностей, с последующим прикреплением к металлическим кольцам и полукольцам посредством  прижимных болтов и гаек. Цилиндрическая поверхность спицы должна быть полирована электро-плазменным методом до шероховатости не более 0,2 мкм. Спицы должны иметь форму режущей части.  Хвостовики спиц должны быть следующих размеров: длина от 10 до 11 мм, максимальная ширина 2 мм, толщина от 1 мм. до 1,1 мм. Радиус притупления рабочей части спиц должен быть не более 0,03 мм. 
Материал спицы должен выдерживать усилие на разрыв не менее 130 кгс/мм 2. Спицы с упорной площадкой должны выдерживать осевое усилие на сдвиг упора не менее 120 кг. (1177 н.). Упор на спице должен быть образован наплавкой серебросодержащего припоя с содержанием серебра 40±1%. Спицы должны быть изготовлены из прутков с высоконагортованной поверхностью, выполненных из коррозионно-стойкой к воздействию биологических жидкостей и выделений тканей организма стали 12Х18Н9. Относительная магнитная проницаемость стали должна быть не более 1,05.
</t>
  </si>
  <si>
    <t xml:space="preserve">Спицы являются связующим звеном между костью и внешними опорами аппарата. Для чрескостного остеосинтеза  применяются спицы диаметром 1,5 мм, длиной 250 мм. Применяются для чрескостного остеосинтеза в составе комплекта для компрессионно-дистракционного остесинтезаГ.А Илизарову,  для лечения переломов трубчатых костей в острый период, а также осложненных, оскольчатых, многофрагментарных переломов. Функция спиц заключается в сквозном проведении их через мягкие ткани и трубчатые кости верхних и нижних конечностей, с последующим прикреплением к металлическим кольцам и полукольцам посредством  прижимных болтов и гаек. Цилиндрическая поверхность спицы должна быть полирована электро-плазменным методом до шероховатости не более 0,2 мкм. Спицы должны иметь форму режущей части.  Хвостовики спиц должны быть следующих размеров: длина от 10 до 11 мм, максимальная ширина 2 мм, толщина от 1 мм. до 1,1 мм. Радиус притупления рабочей части спиц должен быть не более 0,03 мм. 
Материал спицы должен выдерживать усилие на разрыв не менее 130 кгс/мм 2. Спицы с упорной площадкой должны выдерживать осевое усилие на сдвиг упора не менее 120 кг. (1177 н.). Упор на спице должен быть образован наплавкой серебросодержащего припоя с содержанием серебра 40±1%. Спицы должны быть изготовлены из прутков с высоконагортованной поверхностью, выполненных из коррозионно-стойкой к воздействию биологических жидкостей и выделений тканей организма стали 12Х18Н9. Относительная магнитная проницаемость стали должна быть не более 1,05.
</t>
  </si>
  <si>
    <t>Спицы являются связующим звеном между костью и внешними опорами аппарата. Для чрескостного остеосинтеза  применяются спицы диаметром 2,5 мм, длиной 370 мм. Применяются для чрескостного остеосинтеза в составе комплекта для компрессионно-дистракционного остесинтезаГ.А Илизарову,  для лечения переломов трубчатых костей в острый период, а также осложненных, оскольчатых, многофрагментарных переломов. Функция спиц заключается в сквозном проведении их через мягкие ткани и трубчатые кости верхних и нижних конечностей, с последующим прикреплением к металлическим кольцам и полукольцам посредством  прижимных болтов и гаек. Цилиндрическая поверхность спицы должна быть полирована электро-плазменным методом до шероховатости не более 0,2 мкм. Спицы должны иметь форму режущей части.  Хвостовики спиц должны быть следующих размеров: длина от 10 до 11 мм, максимальная ширина 2 мм, толщина от 1 мм. до 1,1 мм. Радиус притупления рабочей части спиц должен быть не более 0,03 мм. 
Материал спицы должен выдерживать усилие на разрыв не менее 130 кгс/мм 2.  Спицы должны быть изготовлены из прутков с высоконагортованной поверхностью, выполненных из коррозионно-стойкой к воздействию биологических жидкостей и выделений тканей организма стали 12Х18Н9. Относительная магнитная проницаемость стали должна быть не более 1,05.</t>
  </si>
  <si>
    <t xml:space="preserve">Спицы являются связующим звеном между костью и внешними опорами аппарата. Для чрескостного остеосинтеза  применяются спицы диаметром 1,5 мм, длиной 150 мм. Применяются для чрескостного остеосинтеза в составе комплекта для компрессионно-дистракционного остесинтезаГ.А Илизарову,  для лечения переломов трубчатых костей в острый период, а также осложненных, оскольчатых, многофрагментарных переломов. Функция спиц заключается в сквозном проведении их через мягкие ткани и трубчатые кости верхних и нижних конечностей, с последующим прикреплением к металлическим кольцам и полукольцам посредством  прижимных болтов и гаек. Цилиндрическая поверхность спицы должна быть полирована электро-плазменным методом до шероховатости не более 0,2 мкм. Спицы должны иметь форму режущей части.  Хвостовики спиц должны быть следующих размеров: длина от 10 до 11 мм, максимальная ширина 2 мм, толщина от 1 мм. до 1,1 мм. Радиус притупления рабочей части спиц должен быть не более 0,03 мм. 
Материал спицы должен выдерживать усилие на разрыв не менее 130 кгс/мм 2.  Спицы должны быть изготовлены из прутков с высоконагортованной поверхностью, выполненных из коррозионно-стойкой к воздействию биологических жидкостей и выделений тканей организма стали 12Х18Н9. Относительная магнитная проницаемость стали должна быть не более 1,05.
</t>
  </si>
  <si>
    <t xml:space="preserve">Спицы являются связующим звеном между костью и внешними опорами аппарата. Для чрескостного остеосинтеза  применяются спицы диаметром 1,0 мм, длиной 150 мм. Применяются для чрескостного остеосинтеза в составе комплекта для компрессионно-дистракционного остесинтезаГ.А Илизарову,  для лечения переломов трубчатых костей в острый период, а также осложненных, оскольчатых, многофрагментарных переломов. Функция спиц заключается в сквозном проведении их через мягкие ткани и трубчатые кости верхних и нижних конечностей, с последующим прикреплением к металлическим кольцам и полукольцам посредством  прижимных болтов и гаек. Цилиндрическая поверхность спицы должна быть полирована электро-плазменным методом до шероховатости не более 0,2 мкм. Спицы должны иметь форму режущей части.  Хвостовики спиц должны быть следующих размеров: длина от 10 до 11 мм, максимальная ширина 2 мм, толщина от 1 мм. до 1,1 мм. Радиус притупления рабочей части спиц должен быть не более 0,03 мм. 
Материал спицы должен выдерживать усилие на разрыв не менее 130 кгс/мм 2.Спицы должны быть изготовлены из прутков с высоконагортованной поверхностью, выполненных из коррозионно-стойкой к воздействию биологических жидкостей и выделений тканей организма стали 12Х18Н9. Относительная магнитная проницаемость стали должна быть не более 1,05.
</t>
  </si>
  <si>
    <t>Материал - Биокомпозитный материал на основе Al2O3ZrO2.Диаметр 28,32,36,40,44 мм. Имеет универсальный посадочный конус 16/14 мм. Глубина посадки на конус   +0 мм</t>
  </si>
  <si>
    <t>Материал: Титановый сплав. Офсет: -2,5 , 0 , +2,5 , +5 для C-конуса и -2,5 , 0 , +4 для конуса V40.Два варианта внутреннего конуса – 12/14 мм и 11.3/12.36 мм с уклоном 5 градусов 40. Внешний конус – 14/16 мм.</t>
  </si>
  <si>
    <t>должен быть выполнен из сверхвысокомолекулярного полиэтилена повышенной износостойкости с большим количеством поперечных связей. В процессе производства полиэтилен должен последовательно, троекратно подвергаться воздействию гамма излучения в дозе не менее 3 Мрад (суммарная доза не менее 9 Мрад) и нагреванию до температуры в 130 градусов (ниже точки плавления!) для формирования большого количества поперечных связей и элиминации свободных радикалов. Плотность поперечных связей (кросс-линк) в полиэтилене должна быть не ниже 0.28±0.03 моль/дм-3. Концентрация свободных радикалов в полиэтилене должна быть не более9±2 х 1014 спинов/g-1. Вкладыш должен иметь 12 углублений по периферии для большей ротационной стабильности.</t>
  </si>
  <si>
    <t>1 типоразмер. 
Материал: титановый сплав (Ti6Al4V).
Длина замещения кости – 50 мм (от основания конуса модульной ножки до верхушки вертельной части)
Диаметр в дистальной части 24 мм.
Конус типа “папа” 
Конус шейки 12/14
Компонент не имеет встроенной антеверсии (универсальный левый/правый)
Имеет пористое покрытие и отверстия для рефиксации мягких тканей в области малого и большого вертелов, овальное вытянутое отверстие (длиной 27 мм) в основании большого вертела.</t>
  </si>
  <si>
    <t>5 типоразмеров. Ширина 56 - 76 мм,
Переднезадний размер: 52-71 мм.
Тип соединения с большеберцовым компонентом – ротационный шарнир. 
Материал –кобальтохромовый сплав.  
Компонент требует применения втулки из сверхвысокомолекулярного полиэтилена или кобальтохромового сплава.
Конус типа “папа” 14.2/15.5 мм, длиной 27 мм
Компонент имеет встроенный шарнирный механизм с выступающей в дистальном направлении осью ротационного шарнира.</t>
  </si>
  <si>
    <t>Материал титановый сплав, встроенная втулка и вкладыш – сверхвысокомолекулярный полиэтилен. 
Поверхность имеет пескоструйную обработку. По передней поверхности имеется вставка из пористого титана для вторичной фиксации мягких тканей, отверстия и петля для проведения швов для рефиксации собственной связки надколенника. 5 типоразмеров
Ширина 58-77 мм, переднезадний размер 38-48 мм
Встроенный полиэтиленовый вкладыш толщиной 8 мм. 
Центральное отверстие диаметром  15 мм
Длина замещаемого сегмента кости 56-62 мм</t>
  </si>
  <si>
    <t xml:space="preserve">Модульный удлиняющий компонент. Материал титановый сплав. Диаметр 22 мм, длина замещаемого сегмента 40 мм, имеет 2 конуса - 1 типа "папа" длиной 17 мм и 1 типа "мама", глубиной 17 мм. </t>
  </si>
  <si>
    <t>1. При поставке товара, Поставщик обязан предоставить:
- регистрационное удостоверение на поставляемый товар, в случае если товар не подлежит регистрации предоставить письмо от уполномоченного органа;
- копии заключения о безопасности и качестве соответствии с законодательством Республики Казахстан. В случае если товар не подлежит сертификации предоставить письмо от уполномоченного органа;
- при необходимости Заказчик в праве запросить и иные документы предусмотренные законодательством Республики Казахстан и настоящим Договором.
2. Поставщик должен обеспечить упаковку Товаров, способную предотвратить их от повреждения или порчи во время перевозки к конечному пункту назначения, указанному в настоящем Договоре. Упаковка должна выдерживать без каких-либо ограничений интенсивную подъемно-транспортную обработку и воздействие экстремальных температур, соли и осадков во время перевозки, а также открытого хранения.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
3. Потребительская упаковка, маркировка, а также документация внутри по применению Товаров и вне ее должны строго соответствовать Кодексу Республики Казахстан «О здоровье народа и системе здравоохранения» (далее - Кодекс) и порядку, установленного уполномоченным органом в области здравоохранения.
4. Поставщик гарантирует, что Товар, поставленный в рамках настоящего Договора, является новым, неиспользованным и не имеет дефектов. В случае выявления дефектов, Поставщик обязан заменить дефектный Товар на новый, в срок, указанный Заказчиком в письменном уведомлении в адрес Поставщика.
5. Поставщик гарантирует, что остаточный срок годности лекарственных средств, профилактических (иммунобиологических, диагностических, дезинфицирующих) препаратов и изделий медицинского назначения на дату поставки поставщиком заказчику составляет: не менее пятидесяти процентов от указанного срока годности на упаковке (при сроке годности менее двух лет);    не менее двенадцати месяцев от указанного срока годности на упаковке (при сроке годности два года и более).</t>
  </si>
  <si>
    <t xml:space="preserve">Приложение № 1 к объявлению о закупе профилактические, диагностические препараты (80 лотов)    </t>
  </si>
  <si>
    <t>№55 от 26 августа 2022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</si>
</sst>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0\ _₽"/>
    <numFmt numFmtId="166" formatCode="#,##0\ _₽"/>
  </numFmts>
  <fonts count="16" x14ac:knownFonts="1">
    <font>
      <sz val="11"/>
      <color theme="1"/>
      <name val="Calibri"/>
      <family val="2"/>
      <scheme val="minor"/>
    </font>
    <font>
      <sz val="11"/>
      <color theme="1"/>
      <name val="Calibri"/>
      <family val="2"/>
      <charset val="204"/>
      <scheme val="minor"/>
    </font>
    <font>
      <sz val="11"/>
      <color theme="1"/>
      <name val="Calibri"/>
      <family val="2"/>
      <scheme val="minor"/>
    </font>
    <font>
      <sz val="10"/>
      <name val="Arial"/>
      <family val="2"/>
      <charset val="204"/>
    </font>
    <font>
      <sz val="12"/>
      <color theme="1"/>
      <name val="Times New Roman"/>
      <family val="1"/>
      <charset val="204"/>
    </font>
    <font>
      <sz val="12"/>
      <name val="Times New Roman"/>
      <family val="1"/>
      <charset val="204"/>
    </font>
    <font>
      <b/>
      <sz val="12"/>
      <color theme="1"/>
      <name val="Times New Roman"/>
      <family val="1"/>
      <charset val="204"/>
    </font>
    <font>
      <b/>
      <sz val="12"/>
      <name val="Times New Roman"/>
      <family val="1"/>
      <charset val="204"/>
    </font>
    <font>
      <sz val="12"/>
      <color rgb="FFFF0000"/>
      <name val="Times New Roman"/>
      <family val="1"/>
      <charset val="204"/>
    </font>
    <font>
      <sz val="12"/>
      <color rgb="FF000000"/>
      <name val="Times New Roman"/>
      <family val="1"/>
      <charset val="204"/>
    </font>
    <font>
      <sz val="11"/>
      <color theme="1"/>
      <name val="Times New Roman"/>
      <family val="1"/>
      <charset val="204"/>
    </font>
    <font>
      <b/>
      <sz val="10"/>
      <color theme="1"/>
      <name val="Times New Roman"/>
      <family val="1"/>
      <charset val="204"/>
    </font>
    <font>
      <sz val="10"/>
      <name val="Times New Roman"/>
      <family val="1"/>
      <charset val="204"/>
    </font>
    <font>
      <sz val="10"/>
      <color rgb="FF000000"/>
      <name val="Times New Roman"/>
      <family val="1"/>
      <charset val="204"/>
    </font>
    <font>
      <sz val="10"/>
      <color theme="1"/>
      <name val="Times New Roman"/>
      <family val="1"/>
      <charset val="204"/>
    </font>
    <font>
      <b/>
      <sz val="11"/>
      <color theme="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bgColor theme="0"/>
      </patternFill>
    </fill>
    <fill>
      <patternFill patternType="solid">
        <fgColor theme="0"/>
        <bgColor rgb="FF93C47D"/>
      </patternFill>
    </fill>
    <fill>
      <patternFill patternType="solid">
        <fgColor theme="0"/>
        <bgColor rgb="FFFFFFFF"/>
      </patternFill>
    </fill>
    <fill>
      <patternFill patternType="solid">
        <fgColor rgb="FFFFFFFF"/>
        <bgColor rgb="FFFFFFFF"/>
      </patternFill>
    </fill>
    <fill>
      <patternFill patternType="solid">
        <fgColor rgb="FFF2DCDB"/>
        <bgColor rgb="FFF2DCDB"/>
      </patternFill>
    </fill>
    <fill>
      <patternFill patternType="solid">
        <fgColor theme="5" tint="0.79998168889431442"/>
        <bgColor indexed="64"/>
      </patternFill>
    </fill>
    <fill>
      <patternFill patternType="solid">
        <fgColor theme="5" tint="0.79998168889431442"/>
        <bgColor rgb="FFFFFFFF"/>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s>
  <cellStyleXfs count="7">
    <xf numFmtId="0" fontId="0" fillId="0" borderId="0"/>
    <xf numFmtId="164" fontId="2" fillId="0" borderId="0" applyFont="0" applyFill="0" applyBorder="0" applyAlignment="0" applyProtection="0"/>
    <xf numFmtId="0" fontId="3" fillId="0" borderId="0"/>
    <xf numFmtId="0" fontId="3" fillId="0" borderId="0"/>
    <xf numFmtId="0" fontId="1" fillId="0" borderId="0"/>
    <xf numFmtId="164" fontId="1" fillId="0" borderId="0" applyFont="0" applyFill="0" applyBorder="0" applyAlignment="0" applyProtection="0"/>
    <xf numFmtId="0" fontId="2" fillId="0" borderId="0"/>
  </cellStyleXfs>
  <cellXfs count="90">
    <xf numFmtId="0" fontId="0" fillId="0" borderId="0" xfId="0"/>
    <xf numFmtId="0" fontId="4" fillId="0" borderId="0" xfId="0" applyFont="1" applyAlignment="1">
      <alignment vertical="center"/>
    </xf>
    <xf numFmtId="0" fontId="4" fillId="0" borderId="0" xfId="0" applyFont="1" applyAlignment="1">
      <alignment horizontal="center" vertical="center"/>
    </xf>
    <xf numFmtId="164" fontId="4" fillId="0" borderId="0" xfId="1" applyFont="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vertical="center"/>
    </xf>
    <xf numFmtId="0" fontId="6" fillId="0" borderId="0" xfId="0" applyFont="1" applyAlignment="1">
      <alignment vertical="center"/>
    </xf>
    <xf numFmtId="0" fontId="6" fillId="0" borderId="0" xfId="4" applyFont="1" applyAlignment="1">
      <alignment vertical="center"/>
    </xf>
    <xf numFmtId="0" fontId="6" fillId="0" borderId="0" xfId="5" applyNumberFormat="1" applyFont="1" applyAlignment="1">
      <alignment horizontal="center" vertical="center"/>
    </xf>
    <xf numFmtId="164" fontId="6" fillId="0" borderId="0" xfId="1" applyFont="1" applyAlignment="1">
      <alignment vertical="center" wrapText="1"/>
    </xf>
    <xf numFmtId="164" fontId="6" fillId="0" borderId="0" xfId="1" applyFont="1" applyAlignment="1">
      <alignment horizontal="left" vertical="center" wrapText="1"/>
    </xf>
    <xf numFmtId="0" fontId="4" fillId="0" borderId="0" xfId="5" applyNumberFormat="1" applyFont="1" applyAlignment="1">
      <alignment horizontal="center" vertical="center"/>
    </xf>
    <xf numFmtId="164" fontId="4" fillId="0" borderId="0" xfId="1" applyFont="1" applyAlignment="1">
      <alignment horizontal="left" vertical="center" wrapText="1"/>
    </xf>
    <xf numFmtId="0" fontId="5" fillId="0" borderId="0" xfId="0" applyFont="1" applyAlignment="1">
      <alignment vertical="center" wrapText="1"/>
    </xf>
    <xf numFmtId="0" fontId="7" fillId="0" borderId="2" xfId="0" applyFont="1" applyBorder="1" applyAlignment="1">
      <alignment vertical="center" wrapText="1"/>
    </xf>
    <xf numFmtId="164" fontId="4" fillId="0" borderId="0" xfId="1" applyFont="1" applyBorder="1" applyAlignment="1">
      <alignment horizontal="center" vertical="center"/>
    </xf>
    <xf numFmtId="164" fontId="4" fillId="0" borderId="0" xfId="5" applyNumberFormat="1" applyFont="1" applyBorder="1" applyAlignment="1">
      <alignment vertical="center"/>
    </xf>
    <xf numFmtId="2" fontId="8" fillId="2" borderId="0" xfId="0" applyNumberFormat="1" applyFont="1" applyFill="1" applyAlignment="1">
      <alignment horizontal="center" vertical="center"/>
    </xf>
    <xf numFmtId="164" fontId="6" fillId="0" borderId="1" xfId="1" applyFont="1" applyBorder="1" applyAlignment="1">
      <alignment vertical="center"/>
    </xf>
    <xf numFmtId="0" fontId="7" fillId="0" borderId="0" xfId="4" applyFont="1" applyAlignment="1">
      <alignment vertical="center"/>
    </xf>
    <xf numFmtId="0" fontId="7" fillId="0" borderId="0" xfId="5" applyNumberFormat="1" applyFont="1" applyAlignment="1">
      <alignment horizontal="center" vertical="center"/>
    </xf>
    <xf numFmtId="0" fontId="7" fillId="0" borderId="0" xfId="4" applyFont="1" applyBorder="1" applyAlignment="1">
      <alignment vertical="center" wrapText="1"/>
    </xf>
    <xf numFmtId="0" fontId="5" fillId="0" borderId="0" xfId="5" applyNumberFormat="1" applyFont="1" applyAlignment="1">
      <alignment horizontal="center" vertical="center"/>
    </xf>
    <xf numFmtId="164" fontId="7" fillId="0" borderId="0" xfId="1" applyFont="1" applyBorder="1" applyAlignment="1">
      <alignment horizontal="left" vertical="center"/>
    </xf>
    <xf numFmtId="0" fontId="6" fillId="0" borderId="0" xfId="0" applyFont="1" applyAlignment="1">
      <alignment horizontal="center" vertical="center"/>
    </xf>
    <xf numFmtId="0" fontId="4" fillId="0" borderId="1" xfId="0" applyFont="1" applyFill="1" applyBorder="1" applyAlignment="1">
      <alignment horizontal="center" vertical="center" wrapText="1"/>
    </xf>
    <xf numFmtId="0" fontId="4" fillId="0" borderId="0" xfId="0" applyFont="1" applyFill="1" applyAlignment="1">
      <alignment vertical="center"/>
    </xf>
    <xf numFmtId="0" fontId="4" fillId="0" borderId="0" xfId="0" applyFont="1" applyFill="1" applyAlignment="1">
      <alignment horizontal="center" vertical="center"/>
    </xf>
    <xf numFmtId="165" fontId="4" fillId="0" borderId="1" xfId="1" applyNumberFormat="1" applyFont="1" applyFill="1" applyBorder="1" applyAlignment="1">
      <alignment horizontal="right" vertical="center"/>
    </xf>
    <xf numFmtId="0" fontId="4" fillId="3" borderId="3" xfId="0" applyFont="1" applyFill="1" applyBorder="1" applyAlignment="1">
      <alignment horizontal="center" vertical="center" wrapText="1"/>
    </xf>
    <xf numFmtId="0" fontId="4" fillId="3" borderId="3" xfId="0" applyFont="1" applyFill="1" applyBorder="1" applyAlignment="1">
      <alignment horizontal="left" vertical="center" wrapText="1"/>
    </xf>
    <xf numFmtId="49" fontId="4" fillId="4" borderId="3" xfId="0" applyNumberFormat="1" applyFont="1" applyFill="1" applyBorder="1" applyAlignment="1">
      <alignment horizontal="center" vertical="center" wrapText="1"/>
    </xf>
    <xf numFmtId="4" fontId="4" fillId="4" borderId="3" xfId="0" applyNumberFormat="1" applyFont="1" applyFill="1" applyBorder="1" applyAlignment="1">
      <alignment horizontal="right" vertical="center" wrapText="1"/>
    </xf>
    <xf numFmtId="4" fontId="4" fillId="4" borderId="1" xfId="0" applyNumberFormat="1" applyFont="1" applyFill="1" applyBorder="1" applyAlignment="1">
      <alignment horizontal="right" vertical="center" wrapText="1"/>
    </xf>
    <xf numFmtId="4" fontId="4" fillId="4" borderId="0" xfId="0" applyNumberFormat="1" applyFont="1" applyFill="1" applyBorder="1" applyAlignment="1">
      <alignment horizontal="right" vertical="center" wrapText="1"/>
    </xf>
    <xf numFmtId="0" fontId="4" fillId="2" borderId="0" xfId="0" applyFont="1" applyFill="1" applyAlignment="1">
      <alignment vertical="center"/>
    </xf>
    <xf numFmtId="0" fontId="4" fillId="2" borderId="0" xfId="0" applyFont="1" applyFill="1" applyAlignment="1">
      <alignment horizontal="center" vertical="center"/>
    </xf>
    <xf numFmtId="0" fontId="9" fillId="5" borderId="4" xfId="0" applyFont="1" applyFill="1" applyBorder="1" applyAlignment="1">
      <alignment horizontal="left" vertical="center" wrapText="1"/>
    </xf>
    <xf numFmtId="0" fontId="9" fillId="2" borderId="5" xfId="0" applyFont="1" applyFill="1" applyBorder="1" applyAlignment="1">
      <alignment horizontal="left" vertical="center" wrapText="1"/>
    </xf>
    <xf numFmtId="0" fontId="10" fillId="3" borderId="3" xfId="0" applyFont="1" applyFill="1" applyBorder="1" applyAlignment="1">
      <alignment horizontal="left" vertical="center" wrapText="1"/>
    </xf>
    <xf numFmtId="0" fontId="11" fillId="0" borderId="1" xfId="0" applyFont="1" applyFill="1" applyBorder="1" applyAlignment="1">
      <alignment horizontal="center" vertical="center"/>
    </xf>
    <xf numFmtId="0" fontId="11" fillId="0" borderId="1" xfId="0" applyFont="1" applyFill="1" applyBorder="1" applyAlignment="1">
      <alignment horizontal="left" vertical="center" wrapText="1"/>
    </xf>
    <xf numFmtId="0" fontId="11" fillId="0" borderId="1" xfId="0" applyFont="1" applyBorder="1" applyAlignment="1">
      <alignment horizontal="center" vertical="center"/>
    </xf>
    <xf numFmtId="165" fontId="11" fillId="0" borderId="1" xfId="0" applyNumberFormat="1" applyFont="1" applyFill="1" applyBorder="1" applyAlignment="1">
      <alignment horizontal="center" vertical="center" wrapText="1"/>
    </xf>
    <xf numFmtId="165" fontId="11" fillId="0" borderId="1" xfId="0" applyNumberFormat="1" applyFont="1" applyBorder="1" applyAlignment="1">
      <alignment horizontal="center" vertical="center" wrapText="1"/>
    </xf>
    <xf numFmtId="165" fontId="11" fillId="0" borderId="1" xfId="0" applyNumberFormat="1" applyFont="1" applyBorder="1" applyAlignment="1">
      <alignment horizontal="center" vertical="center"/>
    </xf>
    <xf numFmtId="165" fontId="11" fillId="0" borderId="1" xfId="0" applyNumberFormat="1" applyFont="1" applyFill="1" applyBorder="1" applyAlignment="1">
      <alignment horizontal="center" vertical="center"/>
    </xf>
    <xf numFmtId="0" fontId="13" fillId="0" borderId="5" xfId="0" applyFont="1" applyFill="1" applyBorder="1" applyAlignment="1">
      <alignment horizontal="center" vertical="center"/>
    </xf>
    <xf numFmtId="0" fontId="13" fillId="0" borderId="5" xfId="0" applyFont="1" applyFill="1" applyBorder="1" applyAlignment="1">
      <alignment horizontal="left" vertical="center" wrapText="1"/>
    </xf>
    <xf numFmtId="0" fontId="13" fillId="6" borderId="3" xfId="0" applyFont="1" applyFill="1" applyBorder="1" applyAlignment="1">
      <alignment horizontal="center" vertical="center" wrapText="1"/>
    </xf>
    <xf numFmtId="166" fontId="14" fillId="7" borderId="1" xfId="0" applyNumberFormat="1" applyFont="1" applyFill="1" applyBorder="1" applyAlignment="1">
      <alignment horizontal="center" vertical="center"/>
    </xf>
    <xf numFmtId="165" fontId="14" fillId="7" borderId="1" xfId="0" applyNumberFormat="1" applyFont="1" applyFill="1" applyBorder="1" applyAlignment="1">
      <alignment horizontal="center" vertical="center"/>
    </xf>
    <xf numFmtId="0" fontId="13" fillId="0" borderId="3" xfId="0" applyFont="1" applyFill="1" applyBorder="1" applyAlignment="1">
      <alignment horizontal="center" vertical="center"/>
    </xf>
    <xf numFmtId="0" fontId="13" fillId="0" borderId="6" xfId="0" applyFont="1" applyFill="1" applyBorder="1" applyAlignment="1">
      <alignment horizontal="left" vertical="center" wrapText="1"/>
    </xf>
    <xf numFmtId="0" fontId="13" fillId="0" borderId="6" xfId="0" applyFont="1" applyFill="1" applyBorder="1" applyAlignment="1">
      <alignment horizontal="center" vertical="center"/>
    </xf>
    <xf numFmtId="0" fontId="13" fillId="6" borderId="4" xfId="0" applyFont="1" applyFill="1" applyBorder="1" applyAlignment="1">
      <alignment horizontal="center" vertical="center" wrapText="1"/>
    </xf>
    <xf numFmtId="166" fontId="14" fillId="7" borderId="2" xfId="0" applyNumberFormat="1" applyFont="1" applyFill="1" applyBorder="1" applyAlignment="1">
      <alignment horizontal="center" vertical="center"/>
    </xf>
    <xf numFmtId="165" fontId="14" fillId="7" borderId="2" xfId="0" applyNumberFormat="1" applyFont="1" applyFill="1" applyBorder="1" applyAlignment="1">
      <alignment horizontal="center" vertical="center"/>
    </xf>
    <xf numFmtId="0" fontId="14" fillId="0" borderId="3" xfId="0" applyFont="1" applyFill="1" applyBorder="1" applyAlignment="1">
      <alignment horizontal="center" vertical="center" wrapText="1"/>
    </xf>
    <xf numFmtId="0" fontId="14" fillId="0" borderId="3" xfId="0" applyFont="1" applyFill="1" applyBorder="1" applyAlignment="1">
      <alignment horizontal="left" vertical="center" wrapText="1"/>
    </xf>
    <xf numFmtId="0" fontId="13" fillId="0" borderId="3" xfId="0" applyFont="1" applyFill="1" applyBorder="1" applyAlignment="1">
      <alignment horizontal="center" vertical="center" wrapText="1"/>
    </xf>
    <xf numFmtId="166" fontId="14" fillId="0" borderId="0" xfId="0" applyNumberFormat="1" applyFont="1" applyAlignment="1">
      <alignment horizontal="center" vertical="center"/>
    </xf>
    <xf numFmtId="0" fontId="12" fillId="8" borderId="5" xfId="0" applyFont="1" applyFill="1" applyBorder="1" applyAlignment="1">
      <alignment horizontal="center" vertical="center"/>
    </xf>
    <xf numFmtId="0" fontId="12" fillId="8" borderId="5" xfId="0" applyFont="1" applyFill="1" applyBorder="1" applyAlignment="1">
      <alignment horizontal="left" vertical="center" wrapText="1"/>
    </xf>
    <xf numFmtId="0" fontId="12" fillId="9" borderId="4" xfId="0" applyFont="1" applyFill="1" applyBorder="1" applyAlignment="1">
      <alignment horizontal="center" vertical="center" wrapText="1"/>
    </xf>
    <xf numFmtId="0" fontId="12" fillId="9" borderId="3" xfId="0" applyFont="1" applyFill="1" applyBorder="1" applyAlignment="1">
      <alignment horizontal="center" vertical="center" wrapText="1"/>
    </xf>
    <xf numFmtId="0" fontId="13" fillId="8" borderId="5" xfId="0" applyFont="1" applyFill="1" applyBorder="1" applyAlignment="1">
      <alignment horizontal="center" vertical="center"/>
    </xf>
    <xf numFmtId="0" fontId="13" fillId="8" borderId="5" xfId="0" applyFont="1" applyFill="1" applyBorder="1" applyAlignment="1">
      <alignment horizontal="left" vertical="center" wrapText="1"/>
    </xf>
    <xf numFmtId="0" fontId="13" fillId="9" borderId="3" xfId="0" applyFont="1" applyFill="1" applyBorder="1" applyAlignment="1">
      <alignment horizontal="center" vertical="center" wrapText="1"/>
    </xf>
    <xf numFmtId="0" fontId="14" fillId="0" borderId="0" xfId="0" applyFont="1"/>
    <xf numFmtId="0" fontId="6" fillId="0" borderId="7" xfId="0" applyFont="1" applyBorder="1" applyAlignment="1">
      <alignment horizontal="center" vertical="center" wrapText="1"/>
    </xf>
    <xf numFmtId="0" fontId="7" fillId="0" borderId="7" xfId="0" applyFont="1" applyBorder="1" applyAlignment="1">
      <alignment horizontal="center" vertical="center" wrapText="1"/>
    </xf>
    <xf numFmtId="2" fontId="6" fillId="2" borderId="7" xfId="1" applyNumberFormat="1" applyFont="1" applyFill="1" applyBorder="1" applyAlignment="1">
      <alignment horizontal="center" vertical="center" wrapText="1"/>
    </xf>
    <xf numFmtId="164" fontId="6" fillId="0" borderId="7" xfId="1" applyFont="1" applyBorder="1" applyAlignment="1">
      <alignment horizontal="center" vertical="center" wrapText="1"/>
    </xf>
    <xf numFmtId="0" fontId="4" fillId="2" borderId="2" xfId="0" applyFont="1" applyFill="1" applyBorder="1" applyAlignment="1">
      <alignment horizontal="center" vertical="center"/>
    </xf>
    <xf numFmtId="1" fontId="4" fillId="2" borderId="2" xfId="0" applyNumberFormat="1" applyFont="1" applyFill="1" applyBorder="1" applyAlignment="1">
      <alignment horizontal="center" vertical="center"/>
    </xf>
    <xf numFmtId="0" fontId="7" fillId="0" borderId="0" xfId="4" applyFont="1" applyAlignment="1">
      <alignment horizontal="right" vertical="center" wrapText="1"/>
    </xf>
    <xf numFmtId="0" fontId="0" fillId="0" borderId="0" xfId="0" applyAlignment="1">
      <alignment horizontal="right" vertical="center" wrapText="1"/>
    </xf>
    <xf numFmtId="0" fontId="6" fillId="0" borderId="0" xfId="0" applyFont="1" applyAlignment="1">
      <alignment horizontal="center" vertical="center" wrapText="1"/>
    </xf>
    <xf numFmtId="0" fontId="15" fillId="0" borderId="0" xfId="0" applyFont="1" applyAlignment="1">
      <alignment horizontal="center" vertical="center" wrapText="1"/>
    </xf>
    <xf numFmtId="0" fontId="5" fillId="0" borderId="0" xfId="0" applyFont="1" applyAlignment="1">
      <alignment horizontal="right" vertical="center" wrapText="1"/>
    </xf>
    <xf numFmtId="0" fontId="4" fillId="0" borderId="0" xfId="0" applyFont="1" applyAlignment="1">
      <alignment vertical="center" wrapText="1"/>
    </xf>
    <xf numFmtId="0" fontId="0" fillId="0" borderId="0" xfId="0" applyAlignment="1">
      <alignment vertical="center" wrapText="1"/>
    </xf>
    <xf numFmtId="165" fontId="11" fillId="0" borderId="1" xfId="0" applyNumberFormat="1" applyFont="1" applyBorder="1" applyAlignment="1">
      <alignment horizontal="center" vertical="center" wrapText="1"/>
    </xf>
    <xf numFmtId="0" fontId="11" fillId="0" borderId="1" xfId="0" applyFont="1" applyFill="1" applyBorder="1" applyAlignment="1">
      <alignment horizontal="center" vertical="center"/>
    </xf>
    <xf numFmtId="0" fontId="12" fillId="0" borderId="1" xfId="0" applyFont="1" applyFill="1" applyBorder="1"/>
    <xf numFmtId="0" fontId="11" fillId="0" borderId="1" xfId="0" applyFont="1" applyFill="1" applyBorder="1" applyAlignment="1">
      <alignment horizontal="left" vertical="center" wrapText="1"/>
    </xf>
    <xf numFmtId="0" fontId="12" fillId="0" borderId="1" xfId="0" applyFont="1" applyFill="1" applyBorder="1" applyAlignment="1">
      <alignment horizontal="left" wrapText="1"/>
    </xf>
    <xf numFmtId="0" fontId="12" fillId="0" borderId="1" xfId="0" applyFont="1" applyFill="1" applyBorder="1" applyAlignment="1">
      <alignment horizontal="center"/>
    </xf>
    <xf numFmtId="0" fontId="11" fillId="0" borderId="1" xfId="0" applyFont="1" applyBorder="1" applyAlignment="1">
      <alignment horizontal="center" vertical="center"/>
    </xf>
  </cellXfs>
  <cellStyles count="7">
    <cellStyle name="Обычный" xfId="0" builtinId="0"/>
    <cellStyle name="Обычный 11 3 2" xfId="6"/>
    <cellStyle name="Обычный 2 2 15" xfId="2"/>
    <cellStyle name="Обычный 3" xfId="4"/>
    <cellStyle name="Обычный 4" xfId="3"/>
    <cellStyle name="Финансовый" xfId="1" builtinId="3"/>
    <cellStyle name="Финансовый 2" xf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4"/>
  <sheetViews>
    <sheetView tabSelected="1" view="pageBreakPreview" zoomScaleNormal="71" zoomScaleSheetLayoutView="100" workbookViewId="0">
      <pane ySplit="5" topLeftCell="A6" activePane="bottomLeft" state="frozen"/>
      <selection pane="bottomLeft" activeCell="C84" sqref="C84"/>
    </sheetView>
  </sheetViews>
  <sheetFormatPr defaultColWidth="9.140625" defaultRowHeight="15.75" x14ac:dyDescent="0.25"/>
  <cols>
    <col min="1" max="1" width="6.28515625" style="1" customWidth="1"/>
    <col min="2" max="2" width="30.140625" style="1" customWidth="1"/>
    <col min="3" max="3" width="76.42578125" style="13" customWidth="1"/>
    <col min="4" max="4" width="14.5703125" style="1" customWidth="1"/>
    <col min="5" max="5" width="13.7109375" style="2" customWidth="1"/>
    <col min="6" max="6" width="17.140625" style="17" customWidth="1"/>
    <col min="7" max="7" width="21" style="3" customWidth="1"/>
    <col min="8" max="8" width="9.140625" style="1" customWidth="1"/>
    <col min="9" max="9" width="16.7109375" style="2" customWidth="1"/>
    <col min="10" max="16384" width="9.140625" style="1"/>
  </cols>
  <sheetData>
    <row r="1" spans="1:9" x14ac:dyDescent="0.25">
      <c r="C1" s="80" t="s">
        <v>590</v>
      </c>
      <c r="D1" s="77"/>
      <c r="E1" s="77"/>
      <c r="F1" s="77"/>
      <c r="G1" s="77"/>
    </row>
    <row r="2" spans="1:9" x14ac:dyDescent="0.25">
      <c r="C2" s="80" t="s">
        <v>591</v>
      </c>
      <c r="D2" s="77"/>
      <c r="E2" s="77"/>
      <c r="F2" s="77"/>
      <c r="G2" s="77"/>
    </row>
    <row r="3" spans="1:9" x14ac:dyDescent="0.25">
      <c r="A3" s="78" t="s">
        <v>436</v>
      </c>
      <c r="B3" s="79"/>
      <c r="C3" s="79"/>
      <c r="D3" s="79"/>
      <c r="E3" s="79"/>
      <c r="F3" s="79"/>
      <c r="G3" s="79"/>
    </row>
    <row r="4" spans="1:9" ht="16.5" thickBot="1" x14ac:dyDescent="0.3"/>
    <row r="5" spans="1:9" ht="99.75" customHeight="1" thickBot="1" x14ac:dyDescent="0.3">
      <c r="A5" s="70" t="s">
        <v>0</v>
      </c>
      <c r="B5" s="70" t="s">
        <v>289</v>
      </c>
      <c r="C5" s="71" t="s">
        <v>1</v>
      </c>
      <c r="D5" s="70" t="s">
        <v>433</v>
      </c>
      <c r="E5" s="70" t="s">
        <v>2</v>
      </c>
      <c r="F5" s="72" t="s">
        <v>4</v>
      </c>
      <c r="G5" s="73" t="s">
        <v>5</v>
      </c>
    </row>
    <row r="6" spans="1:9" s="35" customFormat="1" ht="16.5" customHeight="1" x14ac:dyDescent="0.25">
      <c r="A6" s="74">
        <v>1</v>
      </c>
      <c r="B6" s="74">
        <v>2</v>
      </c>
      <c r="C6" s="74">
        <v>3</v>
      </c>
      <c r="D6" s="74">
        <v>4</v>
      </c>
      <c r="E6" s="74">
        <v>5</v>
      </c>
      <c r="F6" s="75">
        <v>6</v>
      </c>
      <c r="G6" s="74">
        <v>7</v>
      </c>
      <c r="I6" s="36"/>
    </row>
    <row r="7" spans="1:9" s="26" customFormat="1" x14ac:dyDescent="0.25">
      <c r="A7" s="25">
        <v>1</v>
      </c>
      <c r="B7" s="30" t="s">
        <v>437</v>
      </c>
      <c r="C7" s="39" t="s">
        <v>514</v>
      </c>
      <c r="D7" s="31">
        <v>1</v>
      </c>
      <c r="E7" s="29" t="s">
        <v>287</v>
      </c>
      <c r="F7" s="32">
        <v>65202</v>
      </c>
      <c r="G7" s="28">
        <v>65202</v>
      </c>
      <c r="I7" s="27"/>
    </row>
    <row r="8" spans="1:9" s="26" customFormat="1" x14ac:dyDescent="0.25">
      <c r="A8" s="25">
        <v>2</v>
      </c>
      <c r="B8" s="30" t="s">
        <v>437</v>
      </c>
      <c r="C8" s="30" t="s">
        <v>515</v>
      </c>
      <c r="D8" s="31">
        <v>1</v>
      </c>
      <c r="E8" s="29" t="s">
        <v>287</v>
      </c>
      <c r="F8" s="32">
        <v>65202</v>
      </c>
      <c r="G8" s="28">
        <v>65202</v>
      </c>
      <c r="I8" s="27"/>
    </row>
    <row r="9" spans="1:9" s="26" customFormat="1" ht="41.25" customHeight="1" x14ac:dyDescent="0.25">
      <c r="A9" s="25">
        <v>3</v>
      </c>
      <c r="B9" s="30" t="s">
        <v>437</v>
      </c>
      <c r="C9" s="30" t="s">
        <v>516</v>
      </c>
      <c r="D9" s="31">
        <v>1</v>
      </c>
      <c r="E9" s="29" t="s">
        <v>287</v>
      </c>
      <c r="F9" s="32">
        <v>65202</v>
      </c>
      <c r="G9" s="28">
        <v>65202</v>
      </c>
      <c r="I9" s="27"/>
    </row>
    <row r="10" spans="1:9" s="26" customFormat="1" ht="37.5" customHeight="1" x14ac:dyDescent="0.25">
      <c r="A10" s="25">
        <v>4</v>
      </c>
      <c r="B10" s="30" t="s">
        <v>438</v>
      </c>
      <c r="C10" s="30" t="s">
        <v>438</v>
      </c>
      <c r="D10" s="31">
        <v>30</v>
      </c>
      <c r="E10" s="29" t="s">
        <v>287</v>
      </c>
      <c r="F10" s="32">
        <v>1966</v>
      </c>
      <c r="G10" s="28">
        <v>58980</v>
      </c>
      <c r="I10" s="27"/>
    </row>
    <row r="11" spans="1:9" s="35" customFormat="1" ht="89.25" customHeight="1" x14ac:dyDescent="0.25">
      <c r="A11" s="25">
        <v>5</v>
      </c>
      <c r="B11" s="30" t="s">
        <v>439</v>
      </c>
      <c r="C11" s="30" t="s">
        <v>517</v>
      </c>
      <c r="D11" s="31">
        <v>40</v>
      </c>
      <c r="E11" s="29" t="s">
        <v>287</v>
      </c>
      <c r="F11" s="32">
        <v>1966</v>
      </c>
      <c r="G11" s="28">
        <v>78640</v>
      </c>
      <c r="I11" s="36"/>
    </row>
    <row r="12" spans="1:9" s="35" customFormat="1" ht="31.5" x14ac:dyDescent="0.25">
      <c r="A12" s="25">
        <v>6</v>
      </c>
      <c r="B12" s="30" t="s">
        <v>440</v>
      </c>
      <c r="C12" s="30" t="s">
        <v>518</v>
      </c>
      <c r="D12" s="31">
        <v>5</v>
      </c>
      <c r="E12" s="29" t="s">
        <v>287</v>
      </c>
      <c r="F12" s="32">
        <v>4235</v>
      </c>
      <c r="G12" s="28">
        <v>21175</v>
      </c>
      <c r="I12" s="36"/>
    </row>
    <row r="13" spans="1:9" s="35" customFormat="1" ht="31.5" x14ac:dyDescent="0.25">
      <c r="A13" s="25">
        <v>7</v>
      </c>
      <c r="B13" s="30" t="s">
        <v>441</v>
      </c>
      <c r="C13" s="30" t="s">
        <v>519</v>
      </c>
      <c r="D13" s="31">
        <v>5</v>
      </c>
      <c r="E13" s="29" t="s">
        <v>287</v>
      </c>
      <c r="F13" s="32">
        <v>6869</v>
      </c>
      <c r="G13" s="28">
        <v>34345</v>
      </c>
      <c r="I13" s="36"/>
    </row>
    <row r="14" spans="1:9" s="35" customFormat="1" ht="31.5" x14ac:dyDescent="0.25">
      <c r="A14" s="25">
        <v>8</v>
      </c>
      <c r="B14" s="37" t="s">
        <v>442</v>
      </c>
      <c r="C14" s="38" t="s">
        <v>520</v>
      </c>
      <c r="D14" s="31">
        <v>5</v>
      </c>
      <c r="E14" s="29" t="s">
        <v>287</v>
      </c>
      <c r="F14" s="32">
        <v>6869</v>
      </c>
      <c r="G14" s="28">
        <v>34345</v>
      </c>
      <c r="I14" s="36"/>
    </row>
    <row r="15" spans="1:9" s="35" customFormat="1" ht="31.5" x14ac:dyDescent="0.25">
      <c r="A15" s="25">
        <v>9</v>
      </c>
      <c r="B15" s="30" t="s">
        <v>443</v>
      </c>
      <c r="C15" s="30" t="s">
        <v>521</v>
      </c>
      <c r="D15" s="31">
        <v>5</v>
      </c>
      <c r="E15" s="29" t="s">
        <v>287</v>
      </c>
      <c r="F15" s="32">
        <v>6869</v>
      </c>
      <c r="G15" s="28">
        <v>34345</v>
      </c>
      <c r="I15" s="36"/>
    </row>
    <row r="16" spans="1:9" s="26" customFormat="1" ht="31.5" x14ac:dyDescent="0.25">
      <c r="A16" s="25">
        <v>10</v>
      </c>
      <c r="B16" s="30" t="s">
        <v>444</v>
      </c>
      <c r="C16" s="30" t="s">
        <v>522</v>
      </c>
      <c r="D16" s="31">
        <v>5</v>
      </c>
      <c r="E16" s="29" t="s">
        <v>287</v>
      </c>
      <c r="F16" s="32">
        <v>6869</v>
      </c>
      <c r="G16" s="28">
        <v>34345</v>
      </c>
      <c r="I16" s="27"/>
    </row>
    <row r="17" spans="1:9" s="26" customFormat="1" ht="31.5" x14ac:dyDescent="0.25">
      <c r="A17" s="25">
        <v>11</v>
      </c>
      <c r="B17" s="30" t="s">
        <v>445</v>
      </c>
      <c r="C17" s="30" t="s">
        <v>523</v>
      </c>
      <c r="D17" s="31">
        <v>5</v>
      </c>
      <c r="E17" s="29" t="s">
        <v>287</v>
      </c>
      <c r="F17" s="32">
        <v>6869</v>
      </c>
      <c r="G17" s="28">
        <v>34345</v>
      </c>
      <c r="I17" s="27"/>
    </row>
    <row r="18" spans="1:9" s="26" customFormat="1" ht="31.5" x14ac:dyDescent="0.25">
      <c r="A18" s="25">
        <v>12</v>
      </c>
      <c r="B18" s="30" t="s">
        <v>446</v>
      </c>
      <c r="C18" s="30" t="s">
        <v>524</v>
      </c>
      <c r="D18" s="31">
        <v>5</v>
      </c>
      <c r="E18" s="29" t="s">
        <v>287</v>
      </c>
      <c r="F18" s="32">
        <v>6869</v>
      </c>
      <c r="G18" s="28">
        <v>34345</v>
      </c>
      <c r="I18" s="27"/>
    </row>
    <row r="19" spans="1:9" s="26" customFormat="1" ht="31.5" x14ac:dyDescent="0.25">
      <c r="A19" s="25">
        <v>13</v>
      </c>
      <c r="B19" s="30" t="s">
        <v>447</v>
      </c>
      <c r="C19" s="30" t="s">
        <v>525</v>
      </c>
      <c r="D19" s="31">
        <v>5</v>
      </c>
      <c r="E19" s="29" t="s">
        <v>287</v>
      </c>
      <c r="F19" s="32">
        <v>6869</v>
      </c>
      <c r="G19" s="28">
        <v>34345</v>
      </c>
      <c r="I19" s="27"/>
    </row>
    <row r="20" spans="1:9" s="26" customFormat="1" ht="31.5" x14ac:dyDescent="0.25">
      <c r="A20" s="25">
        <v>14</v>
      </c>
      <c r="B20" s="30" t="s">
        <v>448</v>
      </c>
      <c r="C20" s="30" t="s">
        <v>526</v>
      </c>
      <c r="D20" s="31">
        <v>5</v>
      </c>
      <c r="E20" s="29" t="s">
        <v>287</v>
      </c>
      <c r="F20" s="32">
        <v>6869</v>
      </c>
      <c r="G20" s="28">
        <v>34345</v>
      </c>
      <c r="I20" s="27"/>
    </row>
    <row r="21" spans="1:9" s="26" customFormat="1" ht="31.5" x14ac:dyDescent="0.25">
      <c r="A21" s="25">
        <v>15</v>
      </c>
      <c r="B21" s="30" t="s">
        <v>449</v>
      </c>
      <c r="C21" s="30" t="s">
        <v>527</v>
      </c>
      <c r="D21" s="31">
        <v>5</v>
      </c>
      <c r="E21" s="29" t="s">
        <v>287</v>
      </c>
      <c r="F21" s="32">
        <v>6869</v>
      </c>
      <c r="G21" s="28">
        <v>34345</v>
      </c>
      <c r="I21" s="27"/>
    </row>
    <row r="22" spans="1:9" s="26" customFormat="1" ht="31.5" x14ac:dyDescent="0.25">
      <c r="A22" s="25">
        <v>16</v>
      </c>
      <c r="B22" s="30" t="s">
        <v>450</v>
      </c>
      <c r="C22" s="30" t="s">
        <v>528</v>
      </c>
      <c r="D22" s="31">
        <v>5</v>
      </c>
      <c r="E22" s="29" t="s">
        <v>287</v>
      </c>
      <c r="F22" s="32">
        <v>6869</v>
      </c>
      <c r="G22" s="28">
        <v>34345</v>
      </c>
      <c r="I22" s="27"/>
    </row>
    <row r="23" spans="1:9" s="26" customFormat="1" ht="31.5" x14ac:dyDescent="0.25">
      <c r="A23" s="25">
        <v>17</v>
      </c>
      <c r="B23" s="30" t="s">
        <v>451</v>
      </c>
      <c r="C23" s="30" t="s">
        <v>529</v>
      </c>
      <c r="D23" s="31">
        <v>5</v>
      </c>
      <c r="E23" s="29" t="s">
        <v>287</v>
      </c>
      <c r="F23" s="32">
        <v>6869</v>
      </c>
      <c r="G23" s="28">
        <v>34345</v>
      </c>
      <c r="I23" s="27"/>
    </row>
    <row r="24" spans="1:9" s="26" customFormat="1" ht="31.5" x14ac:dyDescent="0.25">
      <c r="A24" s="25">
        <v>18</v>
      </c>
      <c r="B24" s="30" t="s">
        <v>452</v>
      </c>
      <c r="C24" s="30" t="s">
        <v>530</v>
      </c>
      <c r="D24" s="31">
        <v>5</v>
      </c>
      <c r="E24" s="29" t="s">
        <v>287</v>
      </c>
      <c r="F24" s="32">
        <v>6869</v>
      </c>
      <c r="G24" s="28">
        <v>34345</v>
      </c>
      <c r="I24" s="27"/>
    </row>
    <row r="25" spans="1:9" s="26" customFormat="1" ht="31.5" x14ac:dyDescent="0.25">
      <c r="A25" s="25">
        <v>19</v>
      </c>
      <c r="B25" s="30" t="s">
        <v>453</v>
      </c>
      <c r="C25" s="30" t="s">
        <v>531</v>
      </c>
      <c r="D25" s="31">
        <v>5</v>
      </c>
      <c r="E25" s="29" t="s">
        <v>287</v>
      </c>
      <c r="F25" s="32">
        <v>6869</v>
      </c>
      <c r="G25" s="28">
        <v>34345</v>
      </c>
      <c r="I25" s="27"/>
    </row>
    <row r="26" spans="1:9" s="26" customFormat="1" ht="31.5" x14ac:dyDescent="0.25">
      <c r="A26" s="25">
        <v>20</v>
      </c>
      <c r="B26" s="30" t="s">
        <v>454</v>
      </c>
      <c r="C26" s="30" t="s">
        <v>532</v>
      </c>
      <c r="D26" s="31">
        <v>5</v>
      </c>
      <c r="E26" s="29" t="s">
        <v>287</v>
      </c>
      <c r="F26" s="32">
        <v>6869</v>
      </c>
      <c r="G26" s="28">
        <v>34345</v>
      </c>
      <c r="I26" s="27"/>
    </row>
    <row r="27" spans="1:9" s="26" customFormat="1" ht="31.5" x14ac:dyDescent="0.25">
      <c r="A27" s="25">
        <v>21</v>
      </c>
      <c r="B27" s="30" t="s">
        <v>455</v>
      </c>
      <c r="C27" s="30" t="s">
        <v>533</v>
      </c>
      <c r="D27" s="31">
        <v>5</v>
      </c>
      <c r="E27" s="29" t="s">
        <v>287</v>
      </c>
      <c r="F27" s="32">
        <v>6869</v>
      </c>
      <c r="G27" s="28">
        <v>34345</v>
      </c>
      <c r="I27" s="27"/>
    </row>
    <row r="28" spans="1:9" s="26" customFormat="1" ht="31.5" x14ac:dyDescent="0.25">
      <c r="A28" s="25">
        <v>22</v>
      </c>
      <c r="B28" s="30" t="s">
        <v>456</v>
      </c>
      <c r="C28" s="30" t="s">
        <v>534</v>
      </c>
      <c r="D28" s="31">
        <v>5</v>
      </c>
      <c r="E28" s="29" t="s">
        <v>287</v>
      </c>
      <c r="F28" s="32">
        <v>6869</v>
      </c>
      <c r="G28" s="28">
        <v>34345</v>
      </c>
      <c r="I28" s="27"/>
    </row>
    <row r="29" spans="1:9" s="26" customFormat="1" ht="31.5" x14ac:dyDescent="0.25">
      <c r="A29" s="25">
        <v>23</v>
      </c>
      <c r="B29" s="30" t="s">
        <v>457</v>
      </c>
      <c r="C29" s="30" t="s">
        <v>535</v>
      </c>
      <c r="D29" s="31">
        <v>5</v>
      </c>
      <c r="E29" s="29" t="s">
        <v>287</v>
      </c>
      <c r="F29" s="32">
        <v>6869</v>
      </c>
      <c r="G29" s="28">
        <v>34345</v>
      </c>
      <c r="I29" s="27"/>
    </row>
    <row r="30" spans="1:9" s="26" customFormat="1" ht="31.5" x14ac:dyDescent="0.25">
      <c r="A30" s="25">
        <v>24</v>
      </c>
      <c r="B30" s="30" t="s">
        <v>458</v>
      </c>
      <c r="C30" s="30" t="s">
        <v>536</v>
      </c>
      <c r="D30" s="31">
        <v>5</v>
      </c>
      <c r="E30" s="29" t="s">
        <v>287</v>
      </c>
      <c r="F30" s="32">
        <v>6869</v>
      </c>
      <c r="G30" s="28">
        <v>34345</v>
      </c>
      <c r="I30" s="27"/>
    </row>
    <row r="31" spans="1:9" s="26" customFormat="1" ht="31.5" x14ac:dyDescent="0.25">
      <c r="A31" s="25">
        <v>25</v>
      </c>
      <c r="B31" s="30" t="s">
        <v>459</v>
      </c>
      <c r="C31" s="30" t="s">
        <v>537</v>
      </c>
      <c r="D31" s="31">
        <v>5</v>
      </c>
      <c r="E31" s="29" t="s">
        <v>287</v>
      </c>
      <c r="F31" s="32">
        <v>6869</v>
      </c>
      <c r="G31" s="28">
        <v>34345</v>
      </c>
      <c r="I31" s="27"/>
    </row>
    <row r="32" spans="1:9" s="26" customFormat="1" ht="31.5" x14ac:dyDescent="0.25">
      <c r="A32" s="25">
        <v>26</v>
      </c>
      <c r="B32" s="30" t="s">
        <v>460</v>
      </c>
      <c r="C32" s="30" t="s">
        <v>538</v>
      </c>
      <c r="D32" s="31">
        <v>5</v>
      </c>
      <c r="E32" s="29" t="s">
        <v>287</v>
      </c>
      <c r="F32" s="32">
        <v>6869</v>
      </c>
      <c r="G32" s="28">
        <v>34345</v>
      </c>
      <c r="I32" s="27"/>
    </row>
    <row r="33" spans="1:9" s="26" customFormat="1" ht="31.5" x14ac:dyDescent="0.25">
      <c r="A33" s="25">
        <v>27</v>
      </c>
      <c r="B33" s="30" t="s">
        <v>461</v>
      </c>
      <c r="C33" s="30" t="s">
        <v>539</v>
      </c>
      <c r="D33" s="31">
        <v>5</v>
      </c>
      <c r="E33" s="29" t="s">
        <v>287</v>
      </c>
      <c r="F33" s="32">
        <v>8084</v>
      </c>
      <c r="G33" s="28">
        <v>40420</v>
      </c>
      <c r="I33" s="27"/>
    </row>
    <row r="34" spans="1:9" s="26" customFormat="1" ht="31.5" x14ac:dyDescent="0.25">
      <c r="A34" s="25">
        <v>28</v>
      </c>
      <c r="B34" s="30" t="s">
        <v>462</v>
      </c>
      <c r="C34" s="30" t="s">
        <v>540</v>
      </c>
      <c r="D34" s="31">
        <v>5</v>
      </c>
      <c r="E34" s="29" t="s">
        <v>287</v>
      </c>
      <c r="F34" s="32">
        <v>8084</v>
      </c>
      <c r="G34" s="28">
        <v>40420</v>
      </c>
      <c r="I34" s="27"/>
    </row>
    <row r="35" spans="1:9" s="26" customFormat="1" ht="31.5" x14ac:dyDescent="0.25">
      <c r="A35" s="25">
        <v>29</v>
      </c>
      <c r="B35" s="30" t="s">
        <v>463</v>
      </c>
      <c r="C35" s="30" t="s">
        <v>541</v>
      </c>
      <c r="D35" s="31">
        <v>5</v>
      </c>
      <c r="E35" s="29" t="s">
        <v>287</v>
      </c>
      <c r="F35" s="32">
        <v>8084</v>
      </c>
      <c r="G35" s="28">
        <v>40420</v>
      </c>
      <c r="I35" s="27"/>
    </row>
    <row r="36" spans="1:9" s="26" customFormat="1" ht="31.5" x14ac:dyDescent="0.25">
      <c r="A36" s="25">
        <v>30</v>
      </c>
      <c r="B36" s="30" t="s">
        <v>464</v>
      </c>
      <c r="C36" s="30" t="s">
        <v>542</v>
      </c>
      <c r="D36" s="31">
        <v>1</v>
      </c>
      <c r="E36" s="29" t="s">
        <v>287</v>
      </c>
      <c r="F36" s="32">
        <v>8087</v>
      </c>
      <c r="G36" s="28">
        <v>8087</v>
      </c>
      <c r="I36" s="27"/>
    </row>
    <row r="37" spans="1:9" s="26" customFormat="1" ht="31.5" x14ac:dyDescent="0.25">
      <c r="A37" s="25">
        <v>31</v>
      </c>
      <c r="B37" s="30" t="s">
        <v>465</v>
      </c>
      <c r="C37" s="30" t="s">
        <v>543</v>
      </c>
      <c r="D37" s="31">
        <v>5</v>
      </c>
      <c r="E37" s="29" t="s">
        <v>287</v>
      </c>
      <c r="F37" s="32">
        <v>8084</v>
      </c>
      <c r="G37" s="28">
        <v>40420</v>
      </c>
      <c r="I37" s="27"/>
    </row>
    <row r="38" spans="1:9" s="26" customFormat="1" ht="31.5" x14ac:dyDescent="0.25">
      <c r="A38" s="25">
        <v>32</v>
      </c>
      <c r="B38" s="30" t="s">
        <v>466</v>
      </c>
      <c r="C38" s="30" t="s">
        <v>544</v>
      </c>
      <c r="D38" s="31">
        <v>5</v>
      </c>
      <c r="E38" s="29" t="s">
        <v>287</v>
      </c>
      <c r="F38" s="32">
        <v>8084</v>
      </c>
      <c r="G38" s="28">
        <v>40420</v>
      </c>
      <c r="I38" s="27"/>
    </row>
    <row r="39" spans="1:9" s="26" customFormat="1" ht="31.5" x14ac:dyDescent="0.25">
      <c r="A39" s="25">
        <v>33</v>
      </c>
      <c r="B39" s="30" t="s">
        <v>467</v>
      </c>
      <c r="C39" s="30" t="s">
        <v>545</v>
      </c>
      <c r="D39" s="31">
        <v>5</v>
      </c>
      <c r="E39" s="29" t="s">
        <v>287</v>
      </c>
      <c r="F39" s="32">
        <v>8084</v>
      </c>
      <c r="G39" s="28">
        <v>40420</v>
      </c>
      <c r="I39" s="27"/>
    </row>
    <row r="40" spans="1:9" s="26" customFormat="1" ht="31.5" x14ac:dyDescent="0.25">
      <c r="A40" s="25">
        <v>34</v>
      </c>
      <c r="B40" s="30" t="s">
        <v>468</v>
      </c>
      <c r="C40" s="30" t="s">
        <v>546</v>
      </c>
      <c r="D40" s="31">
        <v>1</v>
      </c>
      <c r="E40" s="29" t="s">
        <v>287</v>
      </c>
      <c r="F40" s="32">
        <v>8084</v>
      </c>
      <c r="G40" s="28">
        <v>8084</v>
      </c>
      <c r="I40" s="27"/>
    </row>
    <row r="41" spans="1:9" s="26" customFormat="1" ht="31.5" x14ac:dyDescent="0.25">
      <c r="A41" s="25">
        <v>35</v>
      </c>
      <c r="B41" s="30" t="s">
        <v>469</v>
      </c>
      <c r="C41" s="30" t="s">
        <v>547</v>
      </c>
      <c r="D41" s="31">
        <v>5</v>
      </c>
      <c r="E41" s="29" t="s">
        <v>287</v>
      </c>
      <c r="F41" s="32">
        <v>8084</v>
      </c>
      <c r="G41" s="28">
        <v>40420</v>
      </c>
      <c r="I41" s="27"/>
    </row>
    <row r="42" spans="1:9" s="26" customFormat="1" ht="31.5" x14ac:dyDescent="0.25">
      <c r="A42" s="25">
        <v>36</v>
      </c>
      <c r="B42" s="30" t="s">
        <v>470</v>
      </c>
      <c r="C42" s="30" t="s">
        <v>548</v>
      </c>
      <c r="D42" s="31">
        <v>5</v>
      </c>
      <c r="E42" s="29" t="s">
        <v>287</v>
      </c>
      <c r="F42" s="32">
        <v>8084</v>
      </c>
      <c r="G42" s="28">
        <v>40420</v>
      </c>
      <c r="I42" s="27"/>
    </row>
    <row r="43" spans="1:9" s="26" customFormat="1" ht="31.5" x14ac:dyDescent="0.25">
      <c r="A43" s="25">
        <v>37</v>
      </c>
      <c r="B43" s="30" t="s">
        <v>471</v>
      </c>
      <c r="C43" s="30" t="s">
        <v>549</v>
      </c>
      <c r="D43" s="31">
        <v>5</v>
      </c>
      <c r="E43" s="29" t="s">
        <v>287</v>
      </c>
      <c r="F43" s="32">
        <v>8084</v>
      </c>
      <c r="G43" s="28">
        <v>40420</v>
      </c>
      <c r="I43" s="27"/>
    </row>
    <row r="44" spans="1:9" s="26" customFormat="1" ht="31.5" x14ac:dyDescent="0.25">
      <c r="A44" s="25">
        <v>38</v>
      </c>
      <c r="B44" s="30" t="s">
        <v>472</v>
      </c>
      <c r="C44" s="30" t="s">
        <v>550</v>
      </c>
      <c r="D44" s="31">
        <v>5</v>
      </c>
      <c r="E44" s="29" t="s">
        <v>287</v>
      </c>
      <c r="F44" s="32">
        <v>8084</v>
      </c>
      <c r="G44" s="28">
        <v>40420</v>
      </c>
      <c r="I44" s="27"/>
    </row>
    <row r="45" spans="1:9" s="26" customFormat="1" ht="31.5" x14ac:dyDescent="0.25">
      <c r="A45" s="25">
        <v>39</v>
      </c>
      <c r="B45" s="30" t="s">
        <v>473</v>
      </c>
      <c r="C45" s="30" t="s">
        <v>551</v>
      </c>
      <c r="D45" s="31">
        <v>5</v>
      </c>
      <c r="E45" s="29" t="s">
        <v>287</v>
      </c>
      <c r="F45" s="32">
        <v>8084</v>
      </c>
      <c r="G45" s="28">
        <v>40420</v>
      </c>
      <c r="I45" s="27"/>
    </row>
    <row r="46" spans="1:9" s="26" customFormat="1" ht="31.5" x14ac:dyDescent="0.25">
      <c r="A46" s="25">
        <v>40</v>
      </c>
      <c r="B46" s="30" t="s">
        <v>474</v>
      </c>
      <c r="C46" s="30" t="s">
        <v>552</v>
      </c>
      <c r="D46" s="31">
        <v>5</v>
      </c>
      <c r="E46" s="29" t="s">
        <v>287</v>
      </c>
      <c r="F46" s="32">
        <v>8084</v>
      </c>
      <c r="G46" s="28">
        <v>40420</v>
      </c>
      <c r="I46" s="27"/>
    </row>
    <row r="47" spans="1:9" s="26" customFormat="1" ht="31.5" x14ac:dyDescent="0.25">
      <c r="A47" s="25">
        <v>41</v>
      </c>
      <c r="B47" s="30" t="s">
        <v>475</v>
      </c>
      <c r="C47" s="30" t="s">
        <v>553</v>
      </c>
      <c r="D47" s="31">
        <v>5</v>
      </c>
      <c r="E47" s="29" t="s">
        <v>287</v>
      </c>
      <c r="F47" s="32">
        <v>8084</v>
      </c>
      <c r="G47" s="28">
        <v>40420</v>
      </c>
      <c r="I47" s="27"/>
    </row>
    <row r="48" spans="1:9" s="26" customFormat="1" ht="31.5" x14ac:dyDescent="0.25">
      <c r="A48" s="25">
        <v>42</v>
      </c>
      <c r="B48" s="30" t="s">
        <v>476</v>
      </c>
      <c r="C48" s="30" t="s">
        <v>554</v>
      </c>
      <c r="D48" s="31">
        <v>5</v>
      </c>
      <c r="E48" s="29" t="s">
        <v>287</v>
      </c>
      <c r="F48" s="32">
        <v>8084</v>
      </c>
      <c r="G48" s="28">
        <v>40420</v>
      </c>
      <c r="I48" s="27"/>
    </row>
    <row r="49" spans="1:9" s="26" customFormat="1" ht="31.5" x14ac:dyDescent="0.25">
      <c r="A49" s="25">
        <v>43</v>
      </c>
      <c r="B49" s="30" t="s">
        <v>477</v>
      </c>
      <c r="C49" s="30" t="s">
        <v>555</v>
      </c>
      <c r="D49" s="31">
        <v>5</v>
      </c>
      <c r="E49" s="29" t="s">
        <v>287</v>
      </c>
      <c r="F49" s="32">
        <v>8084</v>
      </c>
      <c r="G49" s="28">
        <v>40420</v>
      </c>
      <c r="I49" s="27"/>
    </row>
    <row r="50" spans="1:9" s="26" customFormat="1" ht="31.5" x14ac:dyDescent="0.25">
      <c r="A50" s="25">
        <v>44</v>
      </c>
      <c r="B50" s="30" t="s">
        <v>478</v>
      </c>
      <c r="C50" s="30" t="s">
        <v>556</v>
      </c>
      <c r="D50" s="31">
        <v>5</v>
      </c>
      <c r="E50" s="29" t="s">
        <v>287</v>
      </c>
      <c r="F50" s="32">
        <v>8084</v>
      </c>
      <c r="G50" s="28">
        <v>40420</v>
      </c>
      <c r="I50" s="27"/>
    </row>
    <row r="51" spans="1:9" s="26" customFormat="1" ht="31.5" x14ac:dyDescent="0.25">
      <c r="A51" s="25">
        <v>45</v>
      </c>
      <c r="B51" s="30" t="s">
        <v>479</v>
      </c>
      <c r="C51" s="30" t="s">
        <v>557</v>
      </c>
      <c r="D51" s="31">
        <v>5</v>
      </c>
      <c r="E51" s="29" t="s">
        <v>287</v>
      </c>
      <c r="F51" s="32">
        <v>8084</v>
      </c>
      <c r="G51" s="28">
        <v>40420</v>
      </c>
      <c r="I51" s="27"/>
    </row>
    <row r="52" spans="1:9" s="26" customFormat="1" ht="31.5" x14ac:dyDescent="0.25">
      <c r="A52" s="25">
        <v>46</v>
      </c>
      <c r="B52" s="30" t="s">
        <v>480</v>
      </c>
      <c r="C52" s="30" t="s">
        <v>558</v>
      </c>
      <c r="D52" s="31">
        <v>5</v>
      </c>
      <c r="E52" s="29" t="s">
        <v>287</v>
      </c>
      <c r="F52" s="32">
        <v>8084</v>
      </c>
      <c r="G52" s="28">
        <v>40420</v>
      </c>
      <c r="I52" s="27"/>
    </row>
    <row r="53" spans="1:9" s="26" customFormat="1" ht="31.5" x14ac:dyDescent="0.25">
      <c r="A53" s="25">
        <v>47</v>
      </c>
      <c r="B53" s="30" t="s">
        <v>481</v>
      </c>
      <c r="C53" s="30" t="s">
        <v>559</v>
      </c>
      <c r="D53" s="31">
        <v>5</v>
      </c>
      <c r="E53" s="29" t="s">
        <v>287</v>
      </c>
      <c r="F53" s="32">
        <v>8084</v>
      </c>
      <c r="G53" s="28">
        <v>40420</v>
      </c>
      <c r="I53" s="27"/>
    </row>
    <row r="54" spans="1:9" s="26" customFormat="1" ht="31.5" x14ac:dyDescent="0.25">
      <c r="A54" s="25">
        <v>48</v>
      </c>
      <c r="B54" s="30" t="s">
        <v>482</v>
      </c>
      <c r="C54" s="30" t="s">
        <v>560</v>
      </c>
      <c r="D54" s="31">
        <v>5</v>
      </c>
      <c r="E54" s="29" t="s">
        <v>287</v>
      </c>
      <c r="F54" s="32">
        <v>8084</v>
      </c>
      <c r="G54" s="28">
        <v>40420</v>
      </c>
      <c r="I54" s="27"/>
    </row>
    <row r="55" spans="1:9" s="26" customFormat="1" ht="31.5" x14ac:dyDescent="0.25">
      <c r="A55" s="25">
        <v>49</v>
      </c>
      <c r="B55" s="30" t="s">
        <v>483</v>
      </c>
      <c r="C55" s="30" t="s">
        <v>561</v>
      </c>
      <c r="D55" s="31">
        <v>5</v>
      </c>
      <c r="E55" s="29" t="s">
        <v>287</v>
      </c>
      <c r="F55" s="32">
        <v>8084</v>
      </c>
      <c r="G55" s="28">
        <v>40420</v>
      </c>
      <c r="I55" s="27"/>
    </row>
    <row r="56" spans="1:9" s="26" customFormat="1" ht="21.75" customHeight="1" x14ac:dyDescent="0.25">
      <c r="A56" s="25">
        <v>50</v>
      </c>
      <c r="B56" s="30" t="s">
        <v>484</v>
      </c>
      <c r="C56" s="30" t="s">
        <v>484</v>
      </c>
      <c r="D56" s="31">
        <v>10</v>
      </c>
      <c r="E56" s="29" t="s">
        <v>287</v>
      </c>
      <c r="F56" s="32">
        <v>486060</v>
      </c>
      <c r="G56" s="28">
        <v>4860600</v>
      </c>
      <c r="I56" s="27"/>
    </row>
    <row r="57" spans="1:9" s="26" customFormat="1" ht="39" customHeight="1" x14ac:dyDescent="0.25">
      <c r="A57" s="25">
        <v>51</v>
      </c>
      <c r="B57" s="30" t="s">
        <v>485</v>
      </c>
      <c r="C57" s="30" t="s">
        <v>485</v>
      </c>
      <c r="D57" s="31">
        <v>14</v>
      </c>
      <c r="E57" s="29" t="s">
        <v>287</v>
      </c>
      <c r="F57" s="32">
        <v>159650</v>
      </c>
      <c r="G57" s="28">
        <v>2235100</v>
      </c>
      <c r="I57" s="27"/>
    </row>
    <row r="58" spans="1:9" s="26" customFormat="1" ht="48.75" customHeight="1" x14ac:dyDescent="0.25">
      <c r="A58" s="25">
        <v>52</v>
      </c>
      <c r="B58" s="30" t="s">
        <v>486</v>
      </c>
      <c r="C58" s="30" t="s">
        <v>486</v>
      </c>
      <c r="D58" s="31">
        <v>6</v>
      </c>
      <c r="E58" s="29" t="s">
        <v>287</v>
      </c>
      <c r="F58" s="32">
        <v>631880</v>
      </c>
      <c r="G58" s="28">
        <v>3791280</v>
      </c>
      <c r="I58" s="27"/>
    </row>
    <row r="59" spans="1:9" s="26" customFormat="1" ht="63" x14ac:dyDescent="0.25">
      <c r="A59" s="25">
        <v>53</v>
      </c>
      <c r="B59" s="30" t="s">
        <v>487</v>
      </c>
      <c r="C59" s="30" t="s">
        <v>487</v>
      </c>
      <c r="D59" s="31">
        <v>6</v>
      </c>
      <c r="E59" s="29" t="s">
        <v>287</v>
      </c>
      <c r="F59" s="32">
        <v>763745</v>
      </c>
      <c r="G59" s="28">
        <v>4582470</v>
      </c>
      <c r="I59" s="27"/>
    </row>
    <row r="60" spans="1:9" s="26" customFormat="1" ht="319.5" customHeight="1" x14ac:dyDescent="0.25">
      <c r="A60" s="25">
        <v>54</v>
      </c>
      <c r="B60" s="30" t="s">
        <v>488</v>
      </c>
      <c r="C60" s="30" t="s">
        <v>562</v>
      </c>
      <c r="D60" s="31">
        <v>2</v>
      </c>
      <c r="E60" s="29" t="s">
        <v>287</v>
      </c>
      <c r="F60" s="32">
        <v>27169</v>
      </c>
      <c r="G60" s="28">
        <v>54338</v>
      </c>
      <c r="I60" s="27"/>
    </row>
    <row r="61" spans="1:9" s="26" customFormat="1" ht="313.5" customHeight="1" x14ac:dyDescent="0.25">
      <c r="A61" s="25">
        <v>55</v>
      </c>
      <c r="B61" s="30" t="s">
        <v>489</v>
      </c>
      <c r="C61" s="30" t="s">
        <v>563</v>
      </c>
      <c r="D61" s="31">
        <v>2</v>
      </c>
      <c r="E61" s="29" t="s">
        <v>287</v>
      </c>
      <c r="F61" s="32">
        <v>36225</v>
      </c>
      <c r="G61" s="28">
        <v>72450</v>
      </c>
      <c r="I61" s="27"/>
    </row>
    <row r="62" spans="1:9" s="26" customFormat="1" ht="150.75" customHeight="1" x14ac:dyDescent="0.25">
      <c r="A62" s="25">
        <v>56</v>
      </c>
      <c r="B62" s="30" t="s">
        <v>490</v>
      </c>
      <c r="C62" s="30" t="s">
        <v>564</v>
      </c>
      <c r="D62" s="31">
        <v>2</v>
      </c>
      <c r="E62" s="29" t="s">
        <v>287</v>
      </c>
      <c r="F62" s="32">
        <v>90000</v>
      </c>
      <c r="G62" s="28">
        <v>180000</v>
      </c>
      <c r="I62" s="27"/>
    </row>
    <row r="63" spans="1:9" s="26" customFormat="1" ht="150" customHeight="1" x14ac:dyDescent="0.25">
      <c r="A63" s="25">
        <v>57</v>
      </c>
      <c r="B63" s="30" t="s">
        <v>491</v>
      </c>
      <c r="C63" s="30" t="s">
        <v>565</v>
      </c>
      <c r="D63" s="31">
        <v>2</v>
      </c>
      <c r="E63" s="29" t="s">
        <v>287</v>
      </c>
      <c r="F63" s="32">
        <v>90000</v>
      </c>
      <c r="G63" s="28">
        <v>180000</v>
      </c>
      <c r="I63" s="27"/>
    </row>
    <row r="64" spans="1:9" s="26" customFormat="1" ht="147.75" customHeight="1" x14ac:dyDescent="0.25">
      <c r="A64" s="25">
        <v>58</v>
      </c>
      <c r="B64" s="30" t="s">
        <v>492</v>
      </c>
      <c r="C64" s="30" t="s">
        <v>566</v>
      </c>
      <c r="D64" s="31">
        <v>2</v>
      </c>
      <c r="E64" s="29" t="s">
        <v>287</v>
      </c>
      <c r="F64" s="32">
        <v>90000</v>
      </c>
      <c r="G64" s="28">
        <v>180000</v>
      </c>
      <c r="I64" s="27"/>
    </row>
    <row r="65" spans="1:9" s="26" customFormat="1" ht="144.75" customHeight="1" x14ac:dyDescent="0.25">
      <c r="A65" s="25">
        <v>59</v>
      </c>
      <c r="B65" s="30" t="s">
        <v>493</v>
      </c>
      <c r="C65" s="30" t="s">
        <v>567</v>
      </c>
      <c r="D65" s="31">
        <v>2</v>
      </c>
      <c r="E65" s="29" t="s">
        <v>287</v>
      </c>
      <c r="F65" s="32">
        <v>90000</v>
      </c>
      <c r="G65" s="28">
        <v>180000</v>
      </c>
      <c r="I65" s="27"/>
    </row>
    <row r="66" spans="1:9" s="26" customFormat="1" ht="147" customHeight="1" x14ac:dyDescent="0.25">
      <c r="A66" s="25">
        <v>60</v>
      </c>
      <c r="B66" s="30" t="s">
        <v>494</v>
      </c>
      <c r="C66" s="30" t="s">
        <v>568</v>
      </c>
      <c r="D66" s="31">
        <v>2</v>
      </c>
      <c r="E66" s="29" t="s">
        <v>287</v>
      </c>
      <c r="F66" s="32">
        <v>90000</v>
      </c>
      <c r="G66" s="28">
        <v>180000</v>
      </c>
      <c r="I66" s="27"/>
    </row>
    <row r="67" spans="1:9" s="26" customFormat="1" ht="409.5" x14ac:dyDescent="0.25">
      <c r="A67" s="25">
        <v>61</v>
      </c>
      <c r="B67" s="30" t="s">
        <v>495</v>
      </c>
      <c r="C67" s="39" t="s">
        <v>569</v>
      </c>
      <c r="D67" s="31">
        <v>3</v>
      </c>
      <c r="E67" s="29" t="s">
        <v>287</v>
      </c>
      <c r="F67" s="32">
        <v>65202</v>
      </c>
      <c r="G67" s="28">
        <v>195606</v>
      </c>
      <c r="I67" s="27"/>
    </row>
    <row r="68" spans="1:9" s="26" customFormat="1" ht="194.25" customHeight="1" x14ac:dyDescent="0.25">
      <c r="A68" s="25">
        <v>62</v>
      </c>
      <c r="B68" s="30" t="s">
        <v>496</v>
      </c>
      <c r="C68" s="30" t="s">
        <v>570</v>
      </c>
      <c r="D68" s="31">
        <v>8</v>
      </c>
      <c r="E68" s="29" t="s">
        <v>287</v>
      </c>
      <c r="F68" s="32">
        <v>46700</v>
      </c>
      <c r="G68" s="28">
        <v>373600</v>
      </c>
      <c r="I68" s="27"/>
    </row>
    <row r="69" spans="1:9" s="26" customFormat="1" ht="204.75" x14ac:dyDescent="0.25">
      <c r="A69" s="25">
        <v>63</v>
      </c>
      <c r="B69" s="30" t="s">
        <v>497</v>
      </c>
      <c r="C69" s="30" t="s">
        <v>571</v>
      </c>
      <c r="D69" s="31">
        <v>9</v>
      </c>
      <c r="E69" s="29" t="s">
        <v>287</v>
      </c>
      <c r="F69" s="32">
        <v>46700</v>
      </c>
      <c r="G69" s="28">
        <v>420300</v>
      </c>
      <c r="I69" s="27"/>
    </row>
    <row r="70" spans="1:9" s="26" customFormat="1" ht="200.25" customHeight="1" x14ac:dyDescent="0.25">
      <c r="A70" s="25">
        <v>64</v>
      </c>
      <c r="B70" s="30" t="s">
        <v>498</v>
      </c>
      <c r="C70" s="30" t="s">
        <v>572</v>
      </c>
      <c r="D70" s="31">
        <v>3</v>
      </c>
      <c r="E70" s="29" t="s">
        <v>287</v>
      </c>
      <c r="F70" s="32">
        <v>46700</v>
      </c>
      <c r="G70" s="28">
        <v>140100</v>
      </c>
      <c r="I70" s="27"/>
    </row>
    <row r="71" spans="1:9" s="26" customFormat="1" ht="157.5" x14ac:dyDescent="0.25">
      <c r="A71" s="25">
        <v>65</v>
      </c>
      <c r="B71" s="30" t="s">
        <v>499</v>
      </c>
      <c r="C71" s="30" t="s">
        <v>573</v>
      </c>
      <c r="D71" s="31">
        <v>35</v>
      </c>
      <c r="E71" s="29" t="s">
        <v>287</v>
      </c>
      <c r="F71" s="32">
        <v>10000</v>
      </c>
      <c r="G71" s="28">
        <v>350000</v>
      </c>
      <c r="I71" s="27"/>
    </row>
    <row r="72" spans="1:9" s="26" customFormat="1" ht="156" customHeight="1" x14ac:dyDescent="0.25">
      <c r="A72" s="25">
        <v>66</v>
      </c>
      <c r="B72" s="30" t="s">
        <v>500</v>
      </c>
      <c r="C72" s="30" t="s">
        <v>574</v>
      </c>
      <c r="D72" s="31">
        <v>5</v>
      </c>
      <c r="E72" s="29" t="s">
        <v>287</v>
      </c>
      <c r="F72" s="32">
        <v>10000</v>
      </c>
      <c r="G72" s="28">
        <v>50000</v>
      </c>
      <c r="I72" s="27"/>
    </row>
    <row r="73" spans="1:9" s="26" customFormat="1" ht="183" customHeight="1" x14ac:dyDescent="0.25">
      <c r="A73" s="25">
        <v>67</v>
      </c>
      <c r="B73" s="30" t="s">
        <v>501</v>
      </c>
      <c r="C73" s="30" t="s">
        <v>575</v>
      </c>
      <c r="D73" s="31">
        <v>1</v>
      </c>
      <c r="E73" s="29" t="s">
        <v>287</v>
      </c>
      <c r="F73" s="32">
        <v>99987</v>
      </c>
      <c r="G73" s="28">
        <v>99987</v>
      </c>
      <c r="I73" s="27"/>
    </row>
    <row r="74" spans="1:9" s="26" customFormat="1" ht="367.5" customHeight="1" x14ac:dyDescent="0.25">
      <c r="A74" s="25">
        <v>68</v>
      </c>
      <c r="B74" s="30" t="s">
        <v>502</v>
      </c>
      <c r="C74" s="30" t="s">
        <v>576</v>
      </c>
      <c r="D74" s="31">
        <v>20</v>
      </c>
      <c r="E74" s="29" t="s">
        <v>287</v>
      </c>
      <c r="F74" s="32">
        <v>2124</v>
      </c>
      <c r="G74" s="28">
        <v>42480</v>
      </c>
      <c r="I74" s="27"/>
    </row>
    <row r="75" spans="1:9" s="26" customFormat="1" ht="371.25" customHeight="1" x14ac:dyDescent="0.25">
      <c r="A75" s="25">
        <v>69</v>
      </c>
      <c r="B75" s="30" t="s">
        <v>503</v>
      </c>
      <c r="C75" s="30" t="s">
        <v>577</v>
      </c>
      <c r="D75" s="31">
        <v>20</v>
      </c>
      <c r="E75" s="29" t="s">
        <v>287</v>
      </c>
      <c r="F75" s="32">
        <v>2124</v>
      </c>
      <c r="G75" s="28">
        <v>42480</v>
      </c>
      <c r="I75" s="27"/>
    </row>
    <row r="76" spans="1:9" s="26" customFormat="1" ht="369.75" customHeight="1" x14ac:dyDescent="0.25">
      <c r="A76" s="25">
        <v>70</v>
      </c>
      <c r="B76" s="30" t="s">
        <v>504</v>
      </c>
      <c r="C76" s="30" t="s">
        <v>578</v>
      </c>
      <c r="D76" s="31">
        <v>20</v>
      </c>
      <c r="E76" s="29" t="s">
        <v>287</v>
      </c>
      <c r="F76" s="32">
        <v>1992</v>
      </c>
      <c r="G76" s="28">
        <v>39840</v>
      </c>
      <c r="I76" s="27"/>
    </row>
    <row r="77" spans="1:9" s="26" customFormat="1" ht="332.25" customHeight="1" x14ac:dyDescent="0.25">
      <c r="A77" s="25">
        <v>71</v>
      </c>
      <c r="B77" s="30" t="s">
        <v>505</v>
      </c>
      <c r="C77" s="30" t="s">
        <v>579</v>
      </c>
      <c r="D77" s="31">
        <v>20</v>
      </c>
      <c r="E77" s="29" t="s">
        <v>287</v>
      </c>
      <c r="F77" s="32">
        <v>1536</v>
      </c>
      <c r="G77" s="28">
        <v>30720</v>
      </c>
      <c r="I77" s="27"/>
    </row>
    <row r="78" spans="1:9" s="26" customFormat="1" ht="300.75" customHeight="1" x14ac:dyDescent="0.25">
      <c r="A78" s="25">
        <v>72</v>
      </c>
      <c r="B78" s="30" t="s">
        <v>506</v>
      </c>
      <c r="C78" s="30" t="s">
        <v>580</v>
      </c>
      <c r="D78" s="31">
        <v>20</v>
      </c>
      <c r="E78" s="29" t="s">
        <v>287</v>
      </c>
      <c r="F78" s="32">
        <v>1296</v>
      </c>
      <c r="G78" s="28">
        <v>25920</v>
      </c>
      <c r="I78" s="27"/>
    </row>
    <row r="79" spans="1:9" s="26" customFormat="1" ht="307.5" customHeight="1" x14ac:dyDescent="0.25">
      <c r="A79" s="25">
        <v>73</v>
      </c>
      <c r="B79" s="30" t="s">
        <v>507</v>
      </c>
      <c r="C79" s="30" t="s">
        <v>581</v>
      </c>
      <c r="D79" s="31">
        <v>20</v>
      </c>
      <c r="E79" s="29" t="s">
        <v>287</v>
      </c>
      <c r="F79" s="32">
        <v>1536</v>
      </c>
      <c r="G79" s="28">
        <v>30720</v>
      </c>
      <c r="I79" s="27"/>
    </row>
    <row r="80" spans="1:9" s="26" customFormat="1" ht="55.5" customHeight="1" x14ac:dyDescent="0.25">
      <c r="A80" s="25">
        <v>74</v>
      </c>
      <c r="B80" s="30" t="s">
        <v>508</v>
      </c>
      <c r="C80" s="30" t="s">
        <v>582</v>
      </c>
      <c r="D80" s="31">
        <v>2</v>
      </c>
      <c r="E80" s="29" t="s">
        <v>287</v>
      </c>
      <c r="F80" s="32">
        <v>377980</v>
      </c>
      <c r="G80" s="28">
        <v>755960</v>
      </c>
      <c r="I80" s="27"/>
    </row>
    <row r="81" spans="1:9" s="26" customFormat="1" ht="62.25" customHeight="1" x14ac:dyDescent="0.25">
      <c r="A81" s="25">
        <v>75</v>
      </c>
      <c r="B81" s="30" t="s">
        <v>509</v>
      </c>
      <c r="C81" s="30" t="s">
        <v>583</v>
      </c>
      <c r="D81" s="31">
        <v>2</v>
      </c>
      <c r="E81" s="29" t="s">
        <v>287</v>
      </c>
      <c r="F81" s="32">
        <v>65000</v>
      </c>
      <c r="G81" s="28">
        <v>130000</v>
      </c>
      <c r="I81" s="27"/>
    </row>
    <row r="82" spans="1:9" s="26" customFormat="1" ht="183" customHeight="1" x14ac:dyDescent="0.25">
      <c r="A82" s="25">
        <v>76</v>
      </c>
      <c r="B82" s="30" t="s">
        <v>510</v>
      </c>
      <c r="C82" s="30" t="s">
        <v>584</v>
      </c>
      <c r="D82" s="31">
        <v>2</v>
      </c>
      <c r="E82" s="29" t="s">
        <v>287</v>
      </c>
      <c r="F82" s="32">
        <v>118200</v>
      </c>
      <c r="G82" s="28">
        <v>236400</v>
      </c>
      <c r="I82" s="27"/>
    </row>
    <row r="83" spans="1:9" s="26" customFormat="1" ht="192" customHeight="1" x14ac:dyDescent="0.25">
      <c r="A83" s="25">
        <v>77</v>
      </c>
      <c r="B83" s="30" t="s">
        <v>511</v>
      </c>
      <c r="C83" s="30" t="s">
        <v>585</v>
      </c>
      <c r="D83" s="31">
        <v>2</v>
      </c>
      <c r="E83" s="29" t="s">
        <v>287</v>
      </c>
      <c r="F83" s="32">
        <v>937400</v>
      </c>
      <c r="G83" s="28">
        <v>1874800</v>
      </c>
      <c r="I83" s="27"/>
    </row>
    <row r="84" spans="1:9" s="26" customFormat="1" ht="153.75" customHeight="1" x14ac:dyDescent="0.25">
      <c r="A84" s="25">
        <v>78</v>
      </c>
      <c r="B84" s="30" t="s">
        <v>512</v>
      </c>
      <c r="C84" s="30" t="s">
        <v>586</v>
      </c>
      <c r="D84" s="31">
        <v>2</v>
      </c>
      <c r="E84" s="29" t="s">
        <v>287</v>
      </c>
      <c r="F84" s="32">
        <v>631750</v>
      </c>
      <c r="G84" s="28">
        <v>1263500</v>
      </c>
      <c r="I84" s="27"/>
    </row>
    <row r="85" spans="1:9" s="26" customFormat="1" ht="159" customHeight="1" x14ac:dyDescent="0.25">
      <c r="A85" s="25">
        <v>79</v>
      </c>
      <c r="B85" s="30" t="s">
        <v>486</v>
      </c>
      <c r="C85" s="30" t="s">
        <v>587</v>
      </c>
      <c r="D85" s="31">
        <v>2</v>
      </c>
      <c r="E85" s="29" t="s">
        <v>287</v>
      </c>
      <c r="F85" s="32">
        <v>763745</v>
      </c>
      <c r="G85" s="28">
        <v>1527490</v>
      </c>
      <c r="I85" s="27"/>
    </row>
    <row r="86" spans="1:9" s="26" customFormat="1" ht="56.25" customHeight="1" x14ac:dyDescent="0.25">
      <c r="A86" s="25">
        <v>80</v>
      </c>
      <c r="B86" s="30" t="s">
        <v>513</v>
      </c>
      <c r="C86" s="30" t="s">
        <v>588</v>
      </c>
      <c r="D86" s="31">
        <v>2</v>
      </c>
      <c r="E86" s="29" t="s">
        <v>287</v>
      </c>
      <c r="F86" s="32">
        <v>329130</v>
      </c>
      <c r="G86" s="28">
        <v>658260</v>
      </c>
      <c r="I86" s="27"/>
    </row>
    <row r="87" spans="1:9" s="6" customFormat="1" ht="20.25" customHeight="1" x14ac:dyDescent="0.25">
      <c r="A87" s="25"/>
      <c r="B87" s="5" t="s">
        <v>3</v>
      </c>
      <c r="C87" s="14"/>
      <c r="D87" s="5"/>
      <c r="E87" s="4"/>
      <c r="F87" s="33"/>
      <c r="G87" s="18">
        <f>SUM(G7:G86)</f>
        <v>26690693</v>
      </c>
      <c r="I87" s="24"/>
    </row>
    <row r="88" spans="1:9" x14ac:dyDescent="0.25">
      <c r="F88" s="34"/>
    </row>
    <row r="89" spans="1:9" ht="274.5" customHeight="1" x14ac:dyDescent="0.25">
      <c r="A89" s="81" t="s">
        <v>589</v>
      </c>
      <c r="B89" s="82"/>
      <c r="C89" s="82"/>
      <c r="D89" s="82"/>
      <c r="E89" s="82"/>
      <c r="F89" s="82"/>
      <c r="G89" s="82"/>
    </row>
    <row r="90" spans="1:9" s="2" customFormat="1" ht="18" customHeight="1" x14ac:dyDescent="0.25">
      <c r="A90" s="1"/>
      <c r="B90" s="19" t="s">
        <v>434</v>
      </c>
      <c r="C90" s="20"/>
      <c r="D90" s="76" t="s">
        <v>435</v>
      </c>
      <c r="E90" s="77"/>
      <c r="F90" s="34"/>
      <c r="G90" s="9"/>
    </row>
    <row r="91" spans="1:9" s="2" customFormat="1" x14ac:dyDescent="0.25">
      <c r="A91" s="1"/>
      <c r="B91" s="19"/>
      <c r="C91" s="20"/>
      <c r="D91" s="21"/>
      <c r="E91" s="8"/>
      <c r="F91" s="34"/>
      <c r="G91" s="9"/>
    </row>
    <row r="92" spans="1:9" s="2" customFormat="1" x14ac:dyDescent="0.25">
      <c r="A92" s="1"/>
      <c r="B92" s="19"/>
      <c r="C92" s="22"/>
      <c r="D92" s="23"/>
      <c r="E92" s="11"/>
      <c r="F92" s="34"/>
      <c r="G92" s="12"/>
    </row>
    <row r="93" spans="1:9" s="2" customFormat="1" x14ac:dyDescent="0.25">
      <c r="A93" s="1"/>
      <c r="B93" s="7"/>
      <c r="C93" s="15"/>
      <c r="D93" s="16"/>
      <c r="E93" s="8"/>
      <c r="F93" s="34"/>
      <c r="G93" s="10"/>
    </row>
    <row r="94" spans="1:9" s="2" customFormat="1" ht="15.75" customHeight="1" x14ac:dyDescent="0.25">
      <c r="A94" s="1"/>
      <c r="B94" s="7"/>
      <c r="C94" s="15"/>
      <c r="D94" s="16"/>
      <c r="E94" s="8"/>
      <c r="F94" s="34"/>
      <c r="G94" s="9"/>
    </row>
  </sheetData>
  <autoFilter ref="A6:G87"/>
  <mergeCells count="5">
    <mergeCell ref="D90:E90"/>
    <mergeCell ref="A3:G3"/>
    <mergeCell ref="C1:G1"/>
    <mergeCell ref="C2:G2"/>
    <mergeCell ref="A89:G89"/>
  </mergeCells>
  <pageMargins left="0.39370078740157483" right="0.39370078740157483" top="0.39370078740157483" bottom="0.39370078740157483" header="0.31496062992125984" footer="0.31496062992125984"/>
  <pageSetup paperSize="9" scale="77"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L199"/>
  <sheetViews>
    <sheetView workbookViewId="0">
      <selection activeCell="L123" sqref="L123"/>
    </sheetView>
  </sheetViews>
  <sheetFormatPr defaultRowHeight="15" x14ac:dyDescent="0.25"/>
  <cols>
    <col min="2" max="3" width="31.42578125" customWidth="1"/>
    <col min="5" max="5" width="20.7109375" customWidth="1"/>
    <col min="9" max="9" width="11.5703125" customWidth="1"/>
    <col min="10" max="10" width="15.85546875" customWidth="1"/>
    <col min="11" max="12" width="9.140625" style="69"/>
  </cols>
  <sheetData>
    <row r="1" spans="1:12" x14ac:dyDescent="0.25">
      <c r="A1" s="84" t="s">
        <v>288</v>
      </c>
      <c r="B1" s="86" t="s">
        <v>289</v>
      </c>
      <c r="C1" s="86" t="s">
        <v>290</v>
      </c>
      <c r="D1" s="84" t="s">
        <v>291</v>
      </c>
      <c r="E1" s="89"/>
      <c r="F1" s="43"/>
      <c r="G1" s="43"/>
      <c r="H1" s="83" t="s">
        <v>292</v>
      </c>
      <c r="I1" s="83"/>
      <c r="J1" s="83"/>
    </row>
    <row r="2" spans="1:12" ht="63.75" x14ac:dyDescent="0.25">
      <c r="A2" s="85"/>
      <c r="B2" s="87"/>
      <c r="C2" s="87"/>
      <c r="D2" s="88"/>
      <c r="E2" s="89"/>
      <c r="F2" s="44" t="s">
        <v>6</v>
      </c>
      <c r="G2" s="44" t="s">
        <v>7</v>
      </c>
      <c r="H2" s="44" t="s">
        <v>293</v>
      </c>
      <c r="I2" s="44" t="s">
        <v>294</v>
      </c>
      <c r="J2" s="44" t="s">
        <v>295</v>
      </c>
    </row>
    <row r="3" spans="1:12" x14ac:dyDescent="0.25">
      <c r="A3" s="40"/>
      <c r="B3" s="41"/>
      <c r="C3" s="41"/>
      <c r="D3" s="40"/>
      <c r="E3" s="42"/>
      <c r="F3" s="45"/>
      <c r="G3" s="45"/>
      <c r="H3" s="45"/>
      <c r="I3" s="45"/>
      <c r="J3" s="46"/>
    </row>
    <row r="4" spans="1:12" ht="51" hidden="1" x14ac:dyDescent="0.25">
      <c r="A4" s="62" t="s">
        <v>416</v>
      </c>
      <c r="B4" s="63" t="s">
        <v>417</v>
      </c>
      <c r="C4" s="63" t="s">
        <v>417</v>
      </c>
      <c r="D4" s="62" t="s">
        <v>282</v>
      </c>
      <c r="E4" s="64" t="s">
        <v>298</v>
      </c>
      <c r="F4" s="56">
        <v>4</v>
      </c>
      <c r="G4" s="56">
        <v>4</v>
      </c>
      <c r="H4" s="56">
        <v>8</v>
      </c>
      <c r="I4" s="57">
        <v>60601</v>
      </c>
      <c r="J4" s="57">
        <v>484808</v>
      </c>
      <c r="K4" s="69">
        <v>5</v>
      </c>
      <c r="L4" s="61">
        <f>H4-K4</f>
        <v>3</v>
      </c>
    </row>
    <row r="5" spans="1:12" ht="38.25" hidden="1" x14ac:dyDescent="0.25">
      <c r="A5" s="47" t="s">
        <v>296</v>
      </c>
      <c r="B5" s="48" t="s">
        <v>297</v>
      </c>
      <c r="C5" s="48" t="s">
        <v>297</v>
      </c>
      <c r="D5" s="47" t="s">
        <v>282</v>
      </c>
      <c r="E5" s="49" t="s">
        <v>298</v>
      </c>
      <c r="F5" s="50">
        <v>1</v>
      </c>
      <c r="G5" s="50">
        <v>1</v>
      </c>
      <c r="H5" s="50">
        <v>2</v>
      </c>
      <c r="I5" s="51">
        <v>27568</v>
      </c>
      <c r="J5" s="51">
        <v>55136</v>
      </c>
      <c r="K5" s="69">
        <v>2</v>
      </c>
      <c r="L5" s="61">
        <f t="shared" ref="L5:L68" si="0">H5-K5</f>
        <v>0</v>
      </c>
    </row>
    <row r="6" spans="1:12" ht="38.25" hidden="1" x14ac:dyDescent="0.25">
      <c r="A6" s="62" t="s">
        <v>418</v>
      </c>
      <c r="B6" s="63" t="s">
        <v>419</v>
      </c>
      <c r="C6" s="63" t="s">
        <v>419</v>
      </c>
      <c r="D6" s="62" t="s">
        <v>282</v>
      </c>
      <c r="E6" s="65" t="s">
        <v>298</v>
      </c>
      <c r="F6" s="50">
        <v>4</v>
      </c>
      <c r="G6" s="50">
        <v>4</v>
      </c>
      <c r="H6" s="50">
        <v>8</v>
      </c>
      <c r="I6" s="51">
        <v>51013</v>
      </c>
      <c r="J6" s="51">
        <v>408104</v>
      </c>
      <c r="K6" s="69">
        <v>5</v>
      </c>
      <c r="L6" s="61">
        <f t="shared" si="0"/>
        <v>3</v>
      </c>
    </row>
    <row r="7" spans="1:12" ht="38.25" hidden="1" x14ac:dyDescent="0.25">
      <c r="A7" s="47" t="s">
        <v>299</v>
      </c>
      <c r="B7" s="48" t="s">
        <v>300</v>
      </c>
      <c r="C7" s="48" t="s">
        <v>300</v>
      </c>
      <c r="D7" s="47" t="s">
        <v>282</v>
      </c>
      <c r="E7" s="49" t="s">
        <v>298</v>
      </c>
      <c r="F7" s="50">
        <v>0</v>
      </c>
      <c r="G7" s="50">
        <v>0</v>
      </c>
      <c r="H7" s="50">
        <v>0</v>
      </c>
      <c r="I7" s="51">
        <v>26751</v>
      </c>
      <c r="J7" s="51">
        <v>0</v>
      </c>
      <c r="K7" s="69">
        <v>0</v>
      </c>
      <c r="L7" s="61">
        <f t="shared" si="0"/>
        <v>0</v>
      </c>
    </row>
    <row r="8" spans="1:12" ht="38.25" hidden="1" x14ac:dyDescent="0.25">
      <c r="A8" s="47" t="s">
        <v>8</v>
      </c>
      <c r="B8" s="48" t="s">
        <v>9</v>
      </c>
      <c r="C8" s="48" t="s">
        <v>9</v>
      </c>
      <c r="D8" s="47" t="s">
        <v>281</v>
      </c>
      <c r="E8" s="49" t="s">
        <v>298</v>
      </c>
      <c r="F8" s="50">
        <v>1</v>
      </c>
      <c r="G8" s="50">
        <v>0</v>
      </c>
      <c r="H8" s="50">
        <v>1</v>
      </c>
      <c r="I8" s="51">
        <v>8362</v>
      </c>
      <c r="J8" s="51">
        <v>8362</v>
      </c>
      <c r="K8" s="69">
        <v>1</v>
      </c>
      <c r="L8" s="61">
        <f t="shared" si="0"/>
        <v>0</v>
      </c>
    </row>
    <row r="9" spans="1:12" ht="38.25" hidden="1" x14ac:dyDescent="0.25">
      <c r="A9" s="47" t="s">
        <v>10</v>
      </c>
      <c r="B9" s="48" t="s">
        <v>11</v>
      </c>
      <c r="C9" s="48" t="s">
        <v>11</v>
      </c>
      <c r="D9" s="47" t="s">
        <v>281</v>
      </c>
      <c r="E9" s="49" t="s">
        <v>298</v>
      </c>
      <c r="F9" s="50">
        <v>27</v>
      </c>
      <c r="G9" s="50">
        <v>26</v>
      </c>
      <c r="H9" s="50">
        <v>53</v>
      </c>
      <c r="I9" s="51">
        <v>2390</v>
      </c>
      <c r="J9" s="51">
        <v>126670</v>
      </c>
      <c r="K9" s="69">
        <v>36</v>
      </c>
      <c r="L9" s="61">
        <f t="shared" si="0"/>
        <v>17</v>
      </c>
    </row>
    <row r="10" spans="1:12" ht="38.25" hidden="1" x14ac:dyDescent="0.25">
      <c r="A10" s="47" t="s">
        <v>12</v>
      </c>
      <c r="B10" s="48" t="s">
        <v>13</v>
      </c>
      <c r="C10" s="48" t="s">
        <v>13</v>
      </c>
      <c r="D10" s="47" t="s">
        <v>281</v>
      </c>
      <c r="E10" s="49" t="s">
        <v>298</v>
      </c>
      <c r="F10" s="50">
        <v>0</v>
      </c>
      <c r="G10" s="50">
        <v>0</v>
      </c>
      <c r="H10" s="50">
        <v>0</v>
      </c>
      <c r="I10" s="51">
        <v>3310</v>
      </c>
      <c r="J10" s="51">
        <v>0</v>
      </c>
      <c r="K10" s="69">
        <v>0</v>
      </c>
      <c r="L10" s="61">
        <f t="shared" si="0"/>
        <v>0</v>
      </c>
    </row>
    <row r="11" spans="1:12" ht="38.25" hidden="1" x14ac:dyDescent="0.25">
      <c r="A11" s="47" t="s">
        <v>14</v>
      </c>
      <c r="B11" s="48" t="s">
        <v>15</v>
      </c>
      <c r="C11" s="48" t="s">
        <v>15</v>
      </c>
      <c r="D11" s="47" t="s">
        <v>282</v>
      </c>
      <c r="E11" s="49" t="s">
        <v>298</v>
      </c>
      <c r="F11" s="50">
        <v>0</v>
      </c>
      <c r="G11" s="50">
        <v>0</v>
      </c>
      <c r="H11" s="50">
        <v>0</v>
      </c>
      <c r="I11" s="51">
        <v>30658</v>
      </c>
      <c r="J11" s="51">
        <v>0</v>
      </c>
      <c r="K11" s="69">
        <v>0</v>
      </c>
      <c r="L11" s="61">
        <f t="shared" si="0"/>
        <v>0</v>
      </c>
    </row>
    <row r="12" spans="1:12" ht="38.25" hidden="1" x14ac:dyDescent="0.25">
      <c r="A12" s="47" t="s">
        <v>16</v>
      </c>
      <c r="B12" s="48" t="s">
        <v>17</v>
      </c>
      <c r="C12" s="48" t="s">
        <v>17</v>
      </c>
      <c r="D12" s="47" t="s">
        <v>283</v>
      </c>
      <c r="E12" s="49" t="s">
        <v>298</v>
      </c>
      <c r="F12" s="50">
        <v>0</v>
      </c>
      <c r="G12" s="50">
        <v>0</v>
      </c>
      <c r="H12" s="50">
        <v>0</v>
      </c>
      <c r="I12" s="51">
        <v>32051</v>
      </c>
      <c r="J12" s="51">
        <v>0</v>
      </c>
      <c r="K12" s="69">
        <v>0</v>
      </c>
      <c r="L12" s="61">
        <f t="shared" si="0"/>
        <v>0</v>
      </c>
    </row>
    <row r="13" spans="1:12" ht="38.25" hidden="1" x14ac:dyDescent="0.25">
      <c r="A13" s="47" t="s">
        <v>18</v>
      </c>
      <c r="B13" s="48" t="s">
        <v>19</v>
      </c>
      <c r="C13" s="48" t="s">
        <v>19</v>
      </c>
      <c r="D13" s="47" t="s">
        <v>283</v>
      </c>
      <c r="E13" s="49" t="s">
        <v>298</v>
      </c>
      <c r="F13" s="50">
        <v>80</v>
      </c>
      <c r="G13" s="50">
        <v>80</v>
      </c>
      <c r="H13" s="50">
        <v>160</v>
      </c>
      <c r="I13" s="51">
        <v>33338</v>
      </c>
      <c r="J13" s="51">
        <v>5334080</v>
      </c>
      <c r="K13" s="69">
        <v>105</v>
      </c>
      <c r="L13" s="61">
        <f t="shared" si="0"/>
        <v>55</v>
      </c>
    </row>
    <row r="14" spans="1:12" ht="38.25" hidden="1" x14ac:dyDescent="0.25">
      <c r="A14" s="47" t="s">
        <v>20</v>
      </c>
      <c r="B14" s="48" t="s">
        <v>21</v>
      </c>
      <c r="C14" s="48" t="s">
        <v>21</v>
      </c>
      <c r="D14" s="47" t="s">
        <v>283</v>
      </c>
      <c r="E14" s="49" t="s">
        <v>298</v>
      </c>
      <c r="F14" s="50">
        <v>0</v>
      </c>
      <c r="G14" s="50">
        <v>0</v>
      </c>
      <c r="H14" s="50">
        <v>0</v>
      </c>
      <c r="I14" s="51">
        <v>50049</v>
      </c>
      <c r="J14" s="51">
        <v>0</v>
      </c>
      <c r="K14" s="69">
        <v>0</v>
      </c>
      <c r="L14" s="61">
        <f t="shared" si="0"/>
        <v>0</v>
      </c>
    </row>
    <row r="15" spans="1:12" ht="38.25" hidden="1" x14ac:dyDescent="0.25">
      <c r="A15" s="47" t="s">
        <v>22</v>
      </c>
      <c r="B15" s="48" t="s">
        <v>23</v>
      </c>
      <c r="C15" s="48" t="s">
        <v>23</v>
      </c>
      <c r="D15" s="47" t="s">
        <v>283</v>
      </c>
      <c r="E15" s="49" t="s">
        <v>298</v>
      </c>
      <c r="F15" s="50">
        <v>90</v>
      </c>
      <c r="G15" s="50">
        <v>90</v>
      </c>
      <c r="H15" s="50">
        <v>180</v>
      </c>
      <c r="I15" s="51">
        <v>21467</v>
      </c>
      <c r="J15" s="51">
        <v>3864060</v>
      </c>
      <c r="K15" s="69">
        <v>115</v>
      </c>
      <c r="L15" s="61">
        <f t="shared" si="0"/>
        <v>65</v>
      </c>
    </row>
    <row r="16" spans="1:12" ht="38.25" hidden="1" x14ac:dyDescent="0.25">
      <c r="A16" s="66" t="s">
        <v>420</v>
      </c>
      <c r="B16" s="67" t="s">
        <v>421</v>
      </c>
      <c r="C16" s="67" t="s">
        <v>422</v>
      </c>
      <c r="D16" s="66" t="s">
        <v>282</v>
      </c>
      <c r="E16" s="68" t="s">
        <v>298</v>
      </c>
      <c r="F16" s="50">
        <v>1</v>
      </c>
      <c r="G16" s="50">
        <v>0</v>
      </c>
      <c r="H16" s="50">
        <v>1</v>
      </c>
      <c r="I16" s="51">
        <v>100123</v>
      </c>
      <c r="J16" s="51">
        <v>100123</v>
      </c>
      <c r="K16" s="69">
        <v>0</v>
      </c>
      <c r="L16" s="61">
        <f t="shared" si="0"/>
        <v>1</v>
      </c>
    </row>
    <row r="17" spans="1:12" ht="38.25" hidden="1" x14ac:dyDescent="0.25">
      <c r="A17" s="66" t="s">
        <v>423</v>
      </c>
      <c r="B17" s="67" t="s">
        <v>424</v>
      </c>
      <c r="C17" s="67" t="s">
        <v>424</v>
      </c>
      <c r="D17" s="66" t="s">
        <v>282</v>
      </c>
      <c r="E17" s="68" t="s">
        <v>298</v>
      </c>
      <c r="F17" s="50">
        <v>1</v>
      </c>
      <c r="G17" s="50">
        <v>0</v>
      </c>
      <c r="H17" s="50">
        <v>1</v>
      </c>
      <c r="I17" s="51">
        <v>144915</v>
      </c>
      <c r="J17" s="51">
        <v>144915</v>
      </c>
      <c r="K17" s="69">
        <v>0</v>
      </c>
      <c r="L17" s="61">
        <f t="shared" si="0"/>
        <v>1</v>
      </c>
    </row>
    <row r="18" spans="1:12" ht="38.25" hidden="1" x14ac:dyDescent="0.25">
      <c r="A18" s="47" t="s">
        <v>24</v>
      </c>
      <c r="B18" s="48" t="s">
        <v>25</v>
      </c>
      <c r="C18" s="48" t="s">
        <v>25</v>
      </c>
      <c r="D18" s="47" t="s">
        <v>283</v>
      </c>
      <c r="E18" s="49" t="s">
        <v>298</v>
      </c>
      <c r="F18" s="50">
        <v>2</v>
      </c>
      <c r="G18" s="50">
        <v>2</v>
      </c>
      <c r="H18" s="50">
        <v>4</v>
      </c>
      <c r="I18" s="51">
        <v>67334</v>
      </c>
      <c r="J18" s="51">
        <v>269336</v>
      </c>
      <c r="K18" s="69">
        <v>2</v>
      </c>
      <c r="L18" s="61">
        <f t="shared" si="0"/>
        <v>2</v>
      </c>
    </row>
    <row r="19" spans="1:12" ht="38.25" hidden="1" x14ac:dyDescent="0.25">
      <c r="A19" s="47" t="s">
        <v>301</v>
      </c>
      <c r="B19" s="48" t="s">
        <v>302</v>
      </c>
      <c r="C19" s="48" t="s">
        <v>302</v>
      </c>
      <c r="D19" s="47" t="s">
        <v>282</v>
      </c>
      <c r="E19" s="49" t="s">
        <v>298</v>
      </c>
      <c r="F19" s="50">
        <v>1</v>
      </c>
      <c r="G19" s="50">
        <v>0</v>
      </c>
      <c r="H19" s="50">
        <v>1</v>
      </c>
      <c r="I19" s="51">
        <v>33301</v>
      </c>
      <c r="J19" s="51">
        <v>33301</v>
      </c>
      <c r="K19" s="69">
        <v>1</v>
      </c>
      <c r="L19" s="61">
        <f t="shared" si="0"/>
        <v>0</v>
      </c>
    </row>
    <row r="20" spans="1:12" ht="38.25" hidden="1" x14ac:dyDescent="0.25">
      <c r="A20" s="47" t="s">
        <v>303</v>
      </c>
      <c r="B20" s="48" t="s">
        <v>304</v>
      </c>
      <c r="C20" s="48" t="s">
        <v>304</v>
      </c>
      <c r="D20" s="47" t="s">
        <v>282</v>
      </c>
      <c r="E20" s="49" t="s">
        <v>298</v>
      </c>
      <c r="F20" s="50">
        <v>2</v>
      </c>
      <c r="G20" s="50">
        <v>2</v>
      </c>
      <c r="H20" s="50">
        <v>4</v>
      </c>
      <c r="I20" s="51">
        <v>75531</v>
      </c>
      <c r="J20" s="51">
        <v>302124</v>
      </c>
      <c r="K20" s="69">
        <v>2</v>
      </c>
      <c r="L20" s="61">
        <f t="shared" si="0"/>
        <v>2</v>
      </c>
    </row>
    <row r="21" spans="1:12" ht="38.25" hidden="1" x14ac:dyDescent="0.25">
      <c r="A21" s="47" t="s">
        <v>305</v>
      </c>
      <c r="B21" s="48" t="s">
        <v>306</v>
      </c>
      <c r="C21" s="48" t="s">
        <v>306</v>
      </c>
      <c r="D21" s="47" t="s">
        <v>282</v>
      </c>
      <c r="E21" s="49" t="s">
        <v>298</v>
      </c>
      <c r="F21" s="50">
        <v>1</v>
      </c>
      <c r="G21" s="50">
        <v>0</v>
      </c>
      <c r="H21" s="50">
        <v>1</v>
      </c>
      <c r="I21" s="51">
        <v>232801</v>
      </c>
      <c r="J21" s="51">
        <v>232801</v>
      </c>
      <c r="K21" s="69">
        <v>0</v>
      </c>
      <c r="L21" s="61">
        <f t="shared" si="0"/>
        <v>1</v>
      </c>
    </row>
    <row r="22" spans="1:12" ht="38.25" hidden="1" x14ac:dyDescent="0.25">
      <c r="A22" s="47" t="s">
        <v>26</v>
      </c>
      <c r="B22" s="48" t="s">
        <v>27</v>
      </c>
      <c r="C22" s="48" t="s">
        <v>27</v>
      </c>
      <c r="D22" s="47" t="s">
        <v>282</v>
      </c>
      <c r="E22" s="49" t="s">
        <v>298</v>
      </c>
      <c r="F22" s="50">
        <v>0</v>
      </c>
      <c r="G22" s="50">
        <v>0</v>
      </c>
      <c r="H22" s="50">
        <v>0</v>
      </c>
      <c r="I22" s="51">
        <v>20637</v>
      </c>
      <c r="J22" s="51">
        <v>0</v>
      </c>
      <c r="K22" s="69">
        <v>0</v>
      </c>
      <c r="L22" s="61">
        <f t="shared" si="0"/>
        <v>0</v>
      </c>
    </row>
    <row r="23" spans="1:12" ht="38.25" hidden="1" x14ac:dyDescent="0.25">
      <c r="A23" s="47" t="s">
        <v>28</v>
      </c>
      <c r="B23" s="48" t="s">
        <v>29</v>
      </c>
      <c r="C23" s="48" t="s">
        <v>29</v>
      </c>
      <c r="D23" s="47" t="s">
        <v>282</v>
      </c>
      <c r="E23" s="49" t="s">
        <v>298</v>
      </c>
      <c r="F23" s="50">
        <v>0</v>
      </c>
      <c r="G23" s="50">
        <v>0</v>
      </c>
      <c r="H23" s="50">
        <v>0</v>
      </c>
      <c r="I23" s="51">
        <v>11820</v>
      </c>
      <c r="J23" s="51">
        <v>0</v>
      </c>
      <c r="K23" s="69">
        <v>0</v>
      </c>
      <c r="L23" s="61">
        <f t="shared" si="0"/>
        <v>0</v>
      </c>
    </row>
    <row r="24" spans="1:12" ht="38.25" hidden="1" x14ac:dyDescent="0.25">
      <c r="A24" s="47" t="s">
        <v>30</v>
      </c>
      <c r="B24" s="48" t="s">
        <v>31</v>
      </c>
      <c r="C24" s="48" t="s">
        <v>31</v>
      </c>
      <c r="D24" s="47" t="s">
        <v>284</v>
      </c>
      <c r="E24" s="49" t="s">
        <v>298</v>
      </c>
      <c r="F24" s="50">
        <v>13</v>
      </c>
      <c r="G24" s="50">
        <v>13</v>
      </c>
      <c r="H24" s="50">
        <v>26</v>
      </c>
      <c r="I24" s="51">
        <v>11292</v>
      </c>
      <c r="J24" s="51">
        <v>293592</v>
      </c>
      <c r="K24" s="69">
        <v>16</v>
      </c>
      <c r="L24" s="61">
        <f t="shared" si="0"/>
        <v>10</v>
      </c>
    </row>
    <row r="25" spans="1:12" ht="38.25" hidden="1" x14ac:dyDescent="0.25">
      <c r="A25" s="47" t="s">
        <v>32</v>
      </c>
      <c r="B25" s="48" t="s">
        <v>33</v>
      </c>
      <c r="C25" s="48" t="s">
        <v>33</v>
      </c>
      <c r="D25" s="47" t="s">
        <v>281</v>
      </c>
      <c r="E25" s="49" t="s">
        <v>298</v>
      </c>
      <c r="F25" s="50">
        <v>37</v>
      </c>
      <c r="G25" s="50">
        <v>37</v>
      </c>
      <c r="H25" s="50">
        <v>74</v>
      </c>
      <c r="I25" s="51">
        <v>2930</v>
      </c>
      <c r="J25" s="51">
        <v>216820</v>
      </c>
      <c r="K25" s="69">
        <v>50</v>
      </c>
      <c r="L25" s="61">
        <f t="shared" si="0"/>
        <v>24</v>
      </c>
    </row>
    <row r="26" spans="1:12" ht="38.25" hidden="1" x14ac:dyDescent="0.25">
      <c r="A26" s="47" t="s">
        <v>34</v>
      </c>
      <c r="B26" s="48" t="s">
        <v>35</v>
      </c>
      <c r="C26" s="48" t="s">
        <v>35</v>
      </c>
      <c r="D26" s="47" t="s">
        <v>283</v>
      </c>
      <c r="E26" s="49" t="s">
        <v>298</v>
      </c>
      <c r="F26" s="50">
        <v>2</v>
      </c>
      <c r="G26" s="50">
        <v>2</v>
      </c>
      <c r="H26" s="50">
        <v>4</v>
      </c>
      <c r="I26" s="51">
        <v>224895</v>
      </c>
      <c r="J26" s="51">
        <v>899580</v>
      </c>
      <c r="K26" s="69">
        <v>2</v>
      </c>
      <c r="L26" s="61">
        <f t="shared" si="0"/>
        <v>2</v>
      </c>
    </row>
    <row r="27" spans="1:12" ht="38.25" hidden="1" x14ac:dyDescent="0.25">
      <c r="A27" s="52" t="s">
        <v>307</v>
      </c>
      <c r="B27" s="53" t="s">
        <v>308</v>
      </c>
      <c r="C27" s="53" t="s">
        <v>308</v>
      </c>
      <c r="D27" s="54" t="s">
        <v>283</v>
      </c>
      <c r="E27" s="49" t="s">
        <v>298</v>
      </c>
      <c r="F27" s="50">
        <v>2</v>
      </c>
      <c r="G27" s="50">
        <v>1</v>
      </c>
      <c r="H27" s="50">
        <v>3</v>
      </c>
      <c r="I27" s="51">
        <v>52247</v>
      </c>
      <c r="J27" s="51">
        <v>156741</v>
      </c>
      <c r="K27" s="69">
        <v>3</v>
      </c>
      <c r="L27" s="61">
        <f t="shared" si="0"/>
        <v>0</v>
      </c>
    </row>
    <row r="28" spans="1:12" ht="38.25" hidden="1" x14ac:dyDescent="0.25">
      <c r="A28" s="47" t="s">
        <v>36</v>
      </c>
      <c r="B28" s="48" t="s">
        <v>37</v>
      </c>
      <c r="C28" s="48" t="s">
        <v>37</v>
      </c>
      <c r="D28" s="47" t="s">
        <v>281</v>
      </c>
      <c r="E28" s="49" t="s">
        <v>298</v>
      </c>
      <c r="F28" s="50">
        <v>14</v>
      </c>
      <c r="G28" s="50">
        <v>14</v>
      </c>
      <c r="H28" s="50">
        <v>28</v>
      </c>
      <c r="I28" s="51">
        <v>7361</v>
      </c>
      <c r="J28" s="51">
        <v>206108</v>
      </c>
      <c r="K28" s="69">
        <v>18</v>
      </c>
      <c r="L28" s="61">
        <f t="shared" si="0"/>
        <v>10</v>
      </c>
    </row>
    <row r="29" spans="1:12" ht="38.25" hidden="1" x14ac:dyDescent="0.25">
      <c r="A29" s="47" t="s">
        <v>38</v>
      </c>
      <c r="B29" s="48" t="s">
        <v>39</v>
      </c>
      <c r="C29" s="48" t="s">
        <v>39</v>
      </c>
      <c r="D29" s="47" t="s">
        <v>281</v>
      </c>
      <c r="E29" s="49" t="s">
        <v>298</v>
      </c>
      <c r="F29" s="50">
        <v>13</v>
      </c>
      <c r="G29" s="50">
        <v>12</v>
      </c>
      <c r="H29" s="50">
        <v>25</v>
      </c>
      <c r="I29" s="51">
        <v>7820</v>
      </c>
      <c r="J29" s="51">
        <v>195500</v>
      </c>
      <c r="K29" s="69">
        <v>17</v>
      </c>
      <c r="L29" s="61">
        <f t="shared" si="0"/>
        <v>8</v>
      </c>
    </row>
    <row r="30" spans="1:12" ht="38.25" hidden="1" x14ac:dyDescent="0.25">
      <c r="A30" s="47" t="s">
        <v>40</v>
      </c>
      <c r="B30" s="48" t="s">
        <v>41</v>
      </c>
      <c r="C30" s="48" t="s">
        <v>41</v>
      </c>
      <c r="D30" s="47" t="s">
        <v>281</v>
      </c>
      <c r="E30" s="49" t="s">
        <v>298</v>
      </c>
      <c r="F30" s="50">
        <v>13</v>
      </c>
      <c r="G30" s="50">
        <v>13</v>
      </c>
      <c r="H30" s="50">
        <v>26</v>
      </c>
      <c r="I30" s="51">
        <v>7974</v>
      </c>
      <c r="J30" s="51">
        <v>207324</v>
      </c>
      <c r="K30" s="69">
        <v>25</v>
      </c>
      <c r="L30" s="61">
        <f t="shared" si="0"/>
        <v>1</v>
      </c>
    </row>
    <row r="31" spans="1:12" ht="38.25" hidden="1" x14ac:dyDescent="0.25">
      <c r="A31" s="47" t="s">
        <v>42</v>
      </c>
      <c r="B31" s="48" t="s">
        <v>43</v>
      </c>
      <c r="C31" s="48" t="s">
        <v>43</v>
      </c>
      <c r="D31" s="47" t="s">
        <v>281</v>
      </c>
      <c r="E31" s="49" t="s">
        <v>298</v>
      </c>
      <c r="F31" s="50">
        <v>10</v>
      </c>
      <c r="G31" s="50">
        <v>10</v>
      </c>
      <c r="H31" s="50">
        <v>20</v>
      </c>
      <c r="I31" s="51">
        <v>20493</v>
      </c>
      <c r="J31" s="51">
        <v>409860</v>
      </c>
      <c r="K31" s="69">
        <v>14</v>
      </c>
      <c r="L31" s="61">
        <f t="shared" si="0"/>
        <v>6</v>
      </c>
    </row>
    <row r="32" spans="1:12" ht="38.25" hidden="1" x14ac:dyDescent="0.25">
      <c r="A32" s="47" t="s">
        <v>44</v>
      </c>
      <c r="B32" s="48" t="s">
        <v>45</v>
      </c>
      <c r="C32" s="48" t="s">
        <v>45</v>
      </c>
      <c r="D32" s="47" t="s">
        <v>281</v>
      </c>
      <c r="E32" s="49" t="s">
        <v>298</v>
      </c>
      <c r="F32" s="50">
        <v>11</v>
      </c>
      <c r="G32" s="50">
        <v>11</v>
      </c>
      <c r="H32" s="50">
        <v>22</v>
      </c>
      <c r="I32" s="51">
        <v>13954</v>
      </c>
      <c r="J32" s="51">
        <v>167448</v>
      </c>
      <c r="K32" s="69">
        <v>16</v>
      </c>
      <c r="L32" s="61">
        <f t="shared" si="0"/>
        <v>6</v>
      </c>
    </row>
    <row r="33" spans="1:12" ht="38.25" hidden="1" x14ac:dyDescent="0.25">
      <c r="A33" s="47" t="s">
        <v>46</v>
      </c>
      <c r="B33" s="48" t="s">
        <v>47</v>
      </c>
      <c r="C33" s="48" t="s">
        <v>47</v>
      </c>
      <c r="D33" s="47" t="s">
        <v>281</v>
      </c>
      <c r="E33" s="49" t="s">
        <v>298</v>
      </c>
      <c r="F33" s="50">
        <v>16</v>
      </c>
      <c r="G33" s="50">
        <v>16</v>
      </c>
      <c r="H33" s="50">
        <v>32</v>
      </c>
      <c r="I33" s="51">
        <v>9967</v>
      </c>
      <c r="J33" s="51">
        <v>318944</v>
      </c>
      <c r="K33" s="69">
        <v>22</v>
      </c>
      <c r="L33" s="61">
        <f t="shared" si="0"/>
        <v>10</v>
      </c>
    </row>
    <row r="34" spans="1:12" ht="38.25" hidden="1" x14ac:dyDescent="0.25">
      <c r="A34" s="47" t="s">
        <v>48</v>
      </c>
      <c r="B34" s="48" t="s">
        <v>49</v>
      </c>
      <c r="C34" s="48" t="s">
        <v>49</v>
      </c>
      <c r="D34" s="47" t="s">
        <v>281</v>
      </c>
      <c r="E34" s="49" t="s">
        <v>298</v>
      </c>
      <c r="F34" s="50">
        <v>7</v>
      </c>
      <c r="G34" s="50">
        <v>7</v>
      </c>
      <c r="H34" s="50">
        <v>14</v>
      </c>
      <c r="I34" s="51">
        <v>9416</v>
      </c>
      <c r="J34" s="51">
        <v>131824</v>
      </c>
      <c r="K34" s="69">
        <v>11</v>
      </c>
      <c r="L34" s="61">
        <f t="shared" si="0"/>
        <v>3</v>
      </c>
    </row>
    <row r="35" spans="1:12" ht="38.25" hidden="1" x14ac:dyDescent="0.25">
      <c r="A35" s="47" t="s">
        <v>50</v>
      </c>
      <c r="B35" s="48" t="s">
        <v>51</v>
      </c>
      <c r="C35" s="48" t="s">
        <v>51</v>
      </c>
      <c r="D35" s="47" t="s">
        <v>281</v>
      </c>
      <c r="E35" s="49" t="s">
        <v>298</v>
      </c>
      <c r="F35" s="50">
        <v>8</v>
      </c>
      <c r="G35" s="50">
        <v>8</v>
      </c>
      <c r="H35" s="50">
        <v>16</v>
      </c>
      <c r="I35" s="51">
        <v>9741</v>
      </c>
      <c r="J35" s="51">
        <v>155856</v>
      </c>
      <c r="K35" s="69">
        <v>10</v>
      </c>
      <c r="L35" s="61">
        <f t="shared" si="0"/>
        <v>6</v>
      </c>
    </row>
    <row r="36" spans="1:12" ht="38.25" hidden="1" x14ac:dyDescent="0.25">
      <c r="A36" s="47" t="s">
        <v>52</v>
      </c>
      <c r="B36" s="48" t="s">
        <v>53</v>
      </c>
      <c r="C36" s="48" t="s">
        <v>53</v>
      </c>
      <c r="D36" s="47" t="s">
        <v>281</v>
      </c>
      <c r="E36" s="49" t="s">
        <v>298</v>
      </c>
      <c r="F36" s="50">
        <v>16</v>
      </c>
      <c r="G36" s="50">
        <v>16</v>
      </c>
      <c r="H36" s="50">
        <v>32</v>
      </c>
      <c r="I36" s="51">
        <v>21058</v>
      </c>
      <c r="J36" s="51">
        <v>673856</v>
      </c>
      <c r="K36" s="69">
        <v>25</v>
      </c>
      <c r="L36" s="61">
        <f t="shared" si="0"/>
        <v>7</v>
      </c>
    </row>
    <row r="37" spans="1:12" ht="38.25" hidden="1" x14ac:dyDescent="0.25">
      <c r="A37" s="47" t="s">
        <v>54</v>
      </c>
      <c r="B37" s="48" t="s">
        <v>55</v>
      </c>
      <c r="C37" s="48" t="s">
        <v>55</v>
      </c>
      <c r="D37" s="47" t="s">
        <v>283</v>
      </c>
      <c r="E37" s="49" t="s">
        <v>298</v>
      </c>
      <c r="F37" s="50">
        <v>3</v>
      </c>
      <c r="G37" s="50">
        <v>3</v>
      </c>
      <c r="H37" s="50">
        <v>6</v>
      </c>
      <c r="I37" s="51">
        <v>51643</v>
      </c>
      <c r="J37" s="51">
        <v>309858</v>
      </c>
      <c r="K37" s="69">
        <v>4</v>
      </c>
      <c r="L37" s="61">
        <f t="shared" si="0"/>
        <v>2</v>
      </c>
    </row>
    <row r="38" spans="1:12" ht="38.25" hidden="1" x14ac:dyDescent="0.25">
      <c r="A38" s="47" t="s">
        <v>56</v>
      </c>
      <c r="B38" s="48" t="s">
        <v>57</v>
      </c>
      <c r="C38" s="48" t="s">
        <v>57</v>
      </c>
      <c r="D38" s="47" t="s">
        <v>283</v>
      </c>
      <c r="E38" s="49" t="s">
        <v>298</v>
      </c>
      <c r="F38" s="50">
        <v>5</v>
      </c>
      <c r="G38" s="50">
        <v>5</v>
      </c>
      <c r="H38" s="50">
        <v>10</v>
      </c>
      <c r="I38" s="51">
        <v>27995</v>
      </c>
      <c r="J38" s="51">
        <v>279950</v>
      </c>
      <c r="K38" s="69">
        <v>8</v>
      </c>
      <c r="L38" s="61">
        <f t="shared" si="0"/>
        <v>2</v>
      </c>
    </row>
    <row r="39" spans="1:12" ht="38.25" hidden="1" x14ac:dyDescent="0.25">
      <c r="A39" s="47" t="s">
        <v>58</v>
      </c>
      <c r="B39" s="48" t="s">
        <v>59</v>
      </c>
      <c r="C39" s="48" t="s">
        <v>59</v>
      </c>
      <c r="D39" s="47" t="s">
        <v>285</v>
      </c>
      <c r="E39" s="49" t="s">
        <v>298</v>
      </c>
      <c r="F39" s="50">
        <v>21</v>
      </c>
      <c r="G39" s="50">
        <v>21</v>
      </c>
      <c r="H39" s="50">
        <v>42</v>
      </c>
      <c r="I39" s="51">
        <v>13638</v>
      </c>
      <c r="J39" s="51">
        <v>572796</v>
      </c>
      <c r="K39" s="69">
        <v>27</v>
      </c>
      <c r="L39" s="61">
        <f t="shared" si="0"/>
        <v>15</v>
      </c>
    </row>
    <row r="40" spans="1:12" ht="38.25" hidden="1" x14ac:dyDescent="0.25">
      <c r="A40" s="47" t="s">
        <v>60</v>
      </c>
      <c r="B40" s="48" t="s">
        <v>61</v>
      </c>
      <c r="C40" s="48" t="s">
        <v>61</v>
      </c>
      <c r="D40" s="47" t="s">
        <v>281</v>
      </c>
      <c r="E40" s="49" t="s">
        <v>298</v>
      </c>
      <c r="F40" s="50">
        <v>18</v>
      </c>
      <c r="G40" s="50">
        <v>17</v>
      </c>
      <c r="H40" s="50">
        <v>35</v>
      </c>
      <c r="I40" s="51">
        <v>5394</v>
      </c>
      <c r="J40" s="51">
        <v>188790</v>
      </c>
      <c r="K40" s="69">
        <v>24</v>
      </c>
      <c r="L40" s="61">
        <f t="shared" si="0"/>
        <v>11</v>
      </c>
    </row>
    <row r="41" spans="1:12" ht="38.25" hidden="1" x14ac:dyDescent="0.25">
      <c r="A41" s="47" t="s">
        <v>62</v>
      </c>
      <c r="B41" s="48" t="s">
        <v>63</v>
      </c>
      <c r="C41" s="48" t="s">
        <v>63</v>
      </c>
      <c r="D41" s="47" t="s">
        <v>283</v>
      </c>
      <c r="E41" s="49" t="s">
        <v>298</v>
      </c>
      <c r="F41" s="50">
        <v>0</v>
      </c>
      <c r="G41" s="50">
        <v>0</v>
      </c>
      <c r="H41" s="50">
        <v>0</v>
      </c>
      <c r="I41" s="51">
        <v>5170</v>
      </c>
      <c r="J41" s="51">
        <v>0</v>
      </c>
      <c r="K41" s="69">
        <v>0</v>
      </c>
      <c r="L41" s="61">
        <f t="shared" si="0"/>
        <v>0</v>
      </c>
    </row>
    <row r="42" spans="1:12" ht="76.5" hidden="1" x14ac:dyDescent="0.25">
      <c r="A42" s="47" t="s">
        <v>309</v>
      </c>
      <c r="B42" s="48" t="s">
        <v>310</v>
      </c>
      <c r="C42" s="48" t="s">
        <v>311</v>
      </c>
      <c r="D42" s="47" t="s">
        <v>281</v>
      </c>
      <c r="E42" s="49" t="s">
        <v>298</v>
      </c>
      <c r="F42" s="50">
        <v>1</v>
      </c>
      <c r="G42" s="50">
        <v>0</v>
      </c>
      <c r="H42" s="50">
        <v>1</v>
      </c>
      <c r="I42" s="51">
        <v>30658</v>
      </c>
      <c r="J42" s="51">
        <v>30658</v>
      </c>
      <c r="K42" s="69">
        <v>0</v>
      </c>
      <c r="L42" s="61">
        <f t="shared" si="0"/>
        <v>1</v>
      </c>
    </row>
    <row r="43" spans="1:12" ht="38.25" hidden="1" x14ac:dyDescent="0.25">
      <c r="A43" s="47" t="s">
        <v>64</v>
      </c>
      <c r="B43" s="48" t="s">
        <v>65</v>
      </c>
      <c r="C43" s="48" t="s">
        <v>65</v>
      </c>
      <c r="D43" s="47" t="s">
        <v>286</v>
      </c>
      <c r="E43" s="49" t="s">
        <v>298</v>
      </c>
      <c r="F43" s="50">
        <v>23</v>
      </c>
      <c r="G43" s="50">
        <v>22</v>
      </c>
      <c r="H43" s="50">
        <v>45</v>
      </c>
      <c r="I43" s="51">
        <v>32660</v>
      </c>
      <c r="J43" s="51">
        <v>1469700</v>
      </c>
      <c r="K43" s="69">
        <v>30</v>
      </c>
      <c r="L43" s="61">
        <f t="shared" si="0"/>
        <v>15</v>
      </c>
    </row>
    <row r="44" spans="1:12" ht="38.25" hidden="1" x14ac:dyDescent="0.25">
      <c r="A44" s="47" t="s">
        <v>66</v>
      </c>
      <c r="B44" s="48" t="s">
        <v>67</v>
      </c>
      <c r="C44" s="48" t="s">
        <v>272</v>
      </c>
      <c r="D44" s="47" t="s">
        <v>283</v>
      </c>
      <c r="E44" s="49" t="s">
        <v>298</v>
      </c>
      <c r="F44" s="50">
        <v>0</v>
      </c>
      <c r="G44" s="50">
        <v>0</v>
      </c>
      <c r="H44" s="50">
        <v>0</v>
      </c>
      <c r="I44" s="51">
        <v>6464</v>
      </c>
      <c r="J44" s="51">
        <v>0</v>
      </c>
      <c r="K44" s="69">
        <v>0</v>
      </c>
      <c r="L44" s="61">
        <f t="shared" si="0"/>
        <v>0</v>
      </c>
    </row>
    <row r="45" spans="1:12" ht="51" hidden="1" x14ac:dyDescent="0.25">
      <c r="A45" s="47" t="s">
        <v>68</v>
      </c>
      <c r="B45" s="48" t="s">
        <v>69</v>
      </c>
      <c r="C45" s="48" t="s">
        <v>69</v>
      </c>
      <c r="D45" s="47" t="s">
        <v>285</v>
      </c>
      <c r="E45" s="49" t="s">
        <v>312</v>
      </c>
      <c r="F45" s="50">
        <v>2</v>
      </c>
      <c r="G45" s="50">
        <v>1</v>
      </c>
      <c r="H45" s="50">
        <v>3</v>
      </c>
      <c r="I45" s="51">
        <v>32935</v>
      </c>
      <c r="J45" s="51">
        <v>98805</v>
      </c>
      <c r="K45" s="69">
        <v>2</v>
      </c>
      <c r="L45" s="61">
        <f t="shared" si="0"/>
        <v>1</v>
      </c>
    </row>
    <row r="46" spans="1:12" ht="51" hidden="1" x14ac:dyDescent="0.25">
      <c r="A46" s="47" t="s">
        <v>70</v>
      </c>
      <c r="B46" s="48" t="s">
        <v>71</v>
      </c>
      <c r="C46" s="48" t="s">
        <v>71</v>
      </c>
      <c r="D46" s="47" t="s">
        <v>285</v>
      </c>
      <c r="E46" s="49" t="s">
        <v>312</v>
      </c>
      <c r="F46" s="50">
        <v>1</v>
      </c>
      <c r="G46" s="50">
        <v>1</v>
      </c>
      <c r="H46" s="50">
        <v>2</v>
      </c>
      <c r="I46" s="51">
        <v>19699</v>
      </c>
      <c r="J46" s="51">
        <v>39398</v>
      </c>
      <c r="K46" s="69">
        <v>1</v>
      </c>
      <c r="L46" s="61">
        <f t="shared" si="0"/>
        <v>1</v>
      </c>
    </row>
    <row r="47" spans="1:12" ht="51" hidden="1" x14ac:dyDescent="0.25">
      <c r="A47" s="47" t="s">
        <v>313</v>
      </c>
      <c r="B47" s="48" t="s">
        <v>314</v>
      </c>
      <c r="C47" s="48" t="s">
        <v>314</v>
      </c>
      <c r="D47" s="47" t="s">
        <v>285</v>
      </c>
      <c r="E47" s="49" t="s">
        <v>312</v>
      </c>
      <c r="F47" s="50">
        <v>1</v>
      </c>
      <c r="G47" s="50">
        <v>1</v>
      </c>
      <c r="H47" s="50">
        <v>2</v>
      </c>
      <c r="I47" s="51">
        <v>29985</v>
      </c>
      <c r="J47" s="51">
        <v>59970</v>
      </c>
      <c r="K47" s="69">
        <v>2</v>
      </c>
      <c r="L47" s="61">
        <f t="shared" si="0"/>
        <v>0</v>
      </c>
    </row>
    <row r="48" spans="1:12" ht="51" hidden="1" x14ac:dyDescent="0.25">
      <c r="A48" s="47" t="s">
        <v>315</v>
      </c>
      <c r="B48" s="48" t="s">
        <v>316</v>
      </c>
      <c r="C48" s="48" t="s">
        <v>316</v>
      </c>
      <c r="D48" s="47" t="s">
        <v>285</v>
      </c>
      <c r="E48" s="49" t="s">
        <v>312</v>
      </c>
      <c r="F48" s="50">
        <v>1</v>
      </c>
      <c r="G48" s="50">
        <v>1</v>
      </c>
      <c r="H48" s="50">
        <v>2</v>
      </c>
      <c r="I48" s="51">
        <v>31172</v>
      </c>
      <c r="J48" s="51">
        <v>62344</v>
      </c>
      <c r="K48" s="69">
        <v>2</v>
      </c>
      <c r="L48" s="61">
        <f t="shared" si="0"/>
        <v>0</v>
      </c>
    </row>
    <row r="49" spans="1:12" ht="51" hidden="1" x14ac:dyDescent="0.25">
      <c r="A49" s="47" t="s">
        <v>317</v>
      </c>
      <c r="B49" s="48" t="s">
        <v>318</v>
      </c>
      <c r="C49" s="48" t="s">
        <v>318</v>
      </c>
      <c r="D49" s="47" t="s">
        <v>285</v>
      </c>
      <c r="E49" s="49" t="s">
        <v>312</v>
      </c>
      <c r="F49" s="50">
        <v>1</v>
      </c>
      <c r="G49" s="50">
        <v>0</v>
      </c>
      <c r="H49" s="50">
        <v>1</v>
      </c>
      <c r="I49" s="51">
        <v>29936</v>
      </c>
      <c r="J49" s="51">
        <v>29936</v>
      </c>
      <c r="K49" s="69">
        <v>0</v>
      </c>
      <c r="L49" s="61">
        <f t="shared" si="0"/>
        <v>1</v>
      </c>
    </row>
    <row r="50" spans="1:12" ht="51" hidden="1" x14ac:dyDescent="0.25">
      <c r="A50" s="47" t="s">
        <v>319</v>
      </c>
      <c r="B50" s="48" t="s">
        <v>320</v>
      </c>
      <c r="C50" s="48" t="s">
        <v>320</v>
      </c>
      <c r="D50" s="47" t="s">
        <v>285</v>
      </c>
      <c r="E50" s="49" t="s">
        <v>312</v>
      </c>
      <c r="F50" s="50">
        <v>1</v>
      </c>
      <c r="G50" s="50">
        <v>1</v>
      </c>
      <c r="H50" s="50">
        <v>2</v>
      </c>
      <c r="I50" s="51">
        <v>24153</v>
      </c>
      <c r="J50" s="51">
        <v>48306</v>
      </c>
      <c r="K50" s="69">
        <v>1</v>
      </c>
      <c r="L50" s="61">
        <f t="shared" si="0"/>
        <v>1</v>
      </c>
    </row>
    <row r="51" spans="1:12" ht="51" hidden="1" x14ac:dyDescent="0.25">
      <c r="A51" s="47" t="s">
        <v>72</v>
      </c>
      <c r="B51" s="48" t="s">
        <v>73</v>
      </c>
      <c r="C51" s="48" t="s">
        <v>73</v>
      </c>
      <c r="D51" s="47" t="s">
        <v>285</v>
      </c>
      <c r="E51" s="49" t="s">
        <v>312</v>
      </c>
      <c r="F51" s="50">
        <v>1</v>
      </c>
      <c r="G51" s="50">
        <v>1</v>
      </c>
      <c r="H51" s="50">
        <v>2</v>
      </c>
      <c r="I51" s="51">
        <v>21215</v>
      </c>
      <c r="J51" s="51">
        <v>42430</v>
      </c>
      <c r="K51" s="69">
        <v>1</v>
      </c>
      <c r="L51" s="61">
        <f t="shared" si="0"/>
        <v>1</v>
      </c>
    </row>
    <row r="52" spans="1:12" ht="51" hidden="1" x14ac:dyDescent="0.25">
      <c r="A52" s="47" t="s">
        <v>74</v>
      </c>
      <c r="B52" s="48" t="s">
        <v>75</v>
      </c>
      <c r="C52" s="48" t="s">
        <v>75</v>
      </c>
      <c r="D52" s="47" t="s">
        <v>285</v>
      </c>
      <c r="E52" s="49" t="s">
        <v>312</v>
      </c>
      <c r="F52" s="50">
        <v>1</v>
      </c>
      <c r="G52" s="50">
        <v>1</v>
      </c>
      <c r="H52" s="50">
        <v>2</v>
      </c>
      <c r="I52" s="51">
        <v>20082</v>
      </c>
      <c r="J52" s="51">
        <v>40164</v>
      </c>
      <c r="K52" s="69">
        <v>1</v>
      </c>
      <c r="L52" s="61">
        <f t="shared" si="0"/>
        <v>1</v>
      </c>
    </row>
    <row r="53" spans="1:12" ht="51" hidden="1" x14ac:dyDescent="0.25">
      <c r="A53" s="47" t="s">
        <v>321</v>
      </c>
      <c r="B53" s="48" t="s">
        <v>322</v>
      </c>
      <c r="C53" s="48" t="s">
        <v>322</v>
      </c>
      <c r="D53" s="47" t="s">
        <v>285</v>
      </c>
      <c r="E53" s="49" t="s">
        <v>312</v>
      </c>
      <c r="F53" s="50">
        <v>1</v>
      </c>
      <c r="G53" s="50">
        <v>0</v>
      </c>
      <c r="H53" s="50">
        <v>1</v>
      </c>
      <c r="I53" s="51">
        <v>51413</v>
      </c>
      <c r="J53" s="51">
        <v>51413</v>
      </c>
      <c r="K53" s="69">
        <v>0</v>
      </c>
      <c r="L53" s="61">
        <f t="shared" si="0"/>
        <v>1</v>
      </c>
    </row>
    <row r="54" spans="1:12" ht="51" hidden="1" x14ac:dyDescent="0.25">
      <c r="A54" s="47" t="s">
        <v>323</v>
      </c>
      <c r="B54" s="48" t="s">
        <v>324</v>
      </c>
      <c r="C54" s="48" t="s">
        <v>324</v>
      </c>
      <c r="D54" s="47" t="s">
        <v>285</v>
      </c>
      <c r="E54" s="49" t="s">
        <v>312</v>
      </c>
      <c r="F54" s="50">
        <v>1</v>
      </c>
      <c r="G54" s="50">
        <v>0</v>
      </c>
      <c r="H54" s="50">
        <v>1</v>
      </c>
      <c r="I54" s="51">
        <v>31569</v>
      </c>
      <c r="J54" s="51">
        <v>31569</v>
      </c>
      <c r="K54" s="69">
        <v>0</v>
      </c>
      <c r="L54" s="61">
        <f t="shared" si="0"/>
        <v>1</v>
      </c>
    </row>
    <row r="55" spans="1:12" ht="51" hidden="1" x14ac:dyDescent="0.25">
      <c r="A55" s="47" t="s">
        <v>76</v>
      </c>
      <c r="B55" s="48" t="s">
        <v>77</v>
      </c>
      <c r="C55" s="48" t="s">
        <v>77</v>
      </c>
      <c r="D55" s="47" t="s">
        <v>285</v>
      </c>
      <c r="E55" s="49" t="s">
        <v>312</v>
      </c>
      <c r="F55" s="50">
        <v>1</v>
      </c>
      <c r="G55" s="50">
        <v>1</v>
      </c>
      <c r="H55" s="50">
        <v>2</v>
      </c>
      <c r="I55" s="51">
        <v>23019</v>
      </c>
      <c r="J55" s="51">
        <v>46038</v>
      </c>
      <c r="K55" s="69">
        <v>1</v>
      </c>
      <c r="L55" s="61">
        <f t="shared" si="0"/>
        <v>1</v>
      </c>
    </row>
    <row r="56" spans="1:12" ht="51" hidden="1" x14ac:dyDescent="0.25">
      <c r="A56" s="47" t="s">
        <v>78</v>
      </c>
      <c r="B56" s="48" t="s">
        <v>79</v>
      </c>
      <c r="C56" s="48" t="s">
        <v>79</v>
      </c>
      <c r="D56" s="47" t="s">
        <v>285</v>
      </c>
      <c r="E56" s="49" t="s">
        <v>312</v>
      </c>
      <c r="F56" s="50">
        <v>1</v>
      </c>
      <c r="G56" s="50">
        <v>1</v>
      </c>
      <c r="H56" s="50">
        <v>2</v>
      </c>
      <c r="I56" s="51">
        <v>34371</v>
      </c>
      <c r="J56" s="51">
        <v>68742</v>
      </c>
      <c r="K56" s="69">
        <v>1</v>
      </c>
      <c r="L56" s="61">
        <f t="shared" si="0"/>
        <v>1</v>
      </c>
    </row>
    <row r="57" spans="1:12" ht="51" hidden="1" x14ac:dyDescent="0.25">
      <c r="A57" s="47" t="s">
        <v>80</v>
      </c>
      <c r="B57" s="48" t="s">
        <v>81</v>
      </c>
      <c r="C57" s="48" t="s">
        <v>81</v>
      </c>
      <c r="D57" s="47" t="s">
        <v>285</v>
      </c>
      <c r="E57" s="49" t="s">
        <v>312</v>
      </c>
      <c r="F57" s="50">
        <v>1</v>
      </c>
      <c r="G57" s="50">
        <v>1</v>
      </c>
      <c r="H57" s="50">
        <v>2</v>
      </c>
      <c r="I57" s="51">
        <v>23951</v>
      </c>
      <c r="J57" s="51">
        <v>47902</v>
      </c>
      <c r="K57" s="69">
        <v>1</v>
      </c>
      <c r="L57" s="61">
        <f t="shared" si="0"/>
        <v>1</v>
      </c>
    </row>
    <row r="58" spans="1:12" ht="51" hidden="1" x14ac:dyDescent="0.25">
      <c r="A58" s="47" t="s">
        <v>82</v>
      </c>
      <c r="B58" s="48" t="s">
        <v>83</v>
      </c>
      <c r="C58" s="48" t="s">
        <v>83</v>
      </c>
      <c r="D58" s="47" t="s">
        <v>285</v>
      </c>
      <c r="E58" s="49" t="s">
        <v>312</v>
      </c>
      <c r="F58" s="50">
        <v>2</v>
      </c>
      <c r="G58" s="50">
        <v>1</v>
      </c>
      <c r="H58" s="50">
        <v>3</v>
      </c>
      <c r="I58" s="51">
        <v>35680</v>
      </c>
      <c r="J58" s="51">
        <v>107040</v>
      </c>
      <c r="K58" s="69">
        <v>2</v>
      </c>
      <c r="L58" s="61">
        <f t="shared" si="0"/>
        <v>1</v>
      </c>
    </row>
    <row r="59" spans="1:12" ht="51" hidden="1" x14ac:dyDescent="0.25">
      <c r="A59" s="47" t="s">
        <v>84</v>
      </c>
      <c r="B59" s="48" t="s">
        <v>85</v>
      </c>
      <c r="C59" s="48" t="s">
        <v>85</v>
      </c>
      <c r="D59" s="47" t="s">
        <v>285</v>
      </c>
      <c r="E59" s="49" t="s">
        <v>312</v>
      </c>
      <c r="F59" s="50">
        <v>1</v>
      </c>
      <c r="G59" s="50">
        <v>1</v>
      </c>
      <c r="H59" s="50">
        <v>2</v>
      </c>
      <c r="I59" s="51">
        <v>26191</v>
      </c>
      <c r="J59" s="51">
        <v>52382</v>
      </c>
      <c r="K59" s="69">
        <v>1</v>
      </c>
      <c r="L59" s="61">
        <f t="shared" si="0"/>
        <v>1</v>
      </c>
    </row>
    <row r="60" spans="1:12" ht="51" hidden="1" x14ac:dyDescent="0.25">
      <c r="A60" s="47" t="s">
        <v>86</v>
      </c>
      <c r="B60" s="48" t="s">
        <v>87</v>
      </c>
      <c r="C60" s="48" t="s">
        <v>87</v>
      </c>
      <c r="D60" s="47" t="s">
        <v>285</v>
      </c>
      <c r="E60" s="49" t="s">
        <v>312</v>
      </c>
      <c r="F60" s="50">
        <v>1</v>
      </c>
      <c r="G60" s="50">
        <v>1</v>
      </c>
      <c r="H60" s="50">
        <v>2</v>
      </c>
      <c r="I60" s="51">
        <v>27665</v>
      </c>
      <c r="J60" s="51">
        <v>55330</v>
      </c>
      <c r="K60" s="69">
        <v>1</v>
      </c>
      <c r="L60" s="61">
        <f t="shared" si="0"/>
        <v>1</v>
      </c>
    </row>
    <row r="61" spans="1:12" ht="51" hidden="1" x14ac:dyDescent="0.25">
      <c r="A61" s="47" t="s">
        <v>325</v>
      </c>
      <c r="B61" s="48" t="s">
        <v>326</v>
      </c>
      <c r="C61" s="48" t="s">
        <v>326</v>
      </c>
      <c r="D61" s="47" t="s">
        <v>285</v>
      </c>
      <c r="E61" s="49" t="s">
        <v>312</v>
      </c>
      <c r="F61" s="50">
        <v>1</v>
      </c>
      <c r="G61" s="50">
        <v>0</v>
      </c>
      <c r="H61" s="50">
        <v>1</v>
      </c>
      <c r="I61" s="51">
        <v>54892</v>
      </c>
      <c r="J61" s="51">
        <v>54892</v>
      </c>
      <c r="K61" s="69">
        <v>0</v>
      </c>
      <c r="L61" s="61">
        <f t="shared" si="0"/>
        <v>1</v>
      </c>
    </row>
    <row r="62" spans="1:12" ht="51" hidden="1" x14ac:dyDescent="0.25">
      <c r="A62" s="47" t="s">
        <v>327</v>
      </c>
      <c r="B62" s="48" t="s">
        <v>328</v>
      </c>
      <c r="C62" s="48" t="s">
        <v>328</v>
      </c>
      <c r="D62" s="47" t="s">
        <v>285</v>
      </c>
      <c r="E62" s="49" t="s">
        <v>312</v>
      </c>
      <c r="F62" s="50">
        <v>1</v>
      </c>
      <c r="G62" s="50">
        <v>1</v>
      </c>
      <c r="H62" s="50">
        <v>2</v>
      </c>
      <c r="I62" s="51">
        <v>25422</v>
      </c>
      <c r="J62" s="51">
        <v>50844</v>
      </c>
      <c r="K62" s="69">
        <v>2</v>
      </c>
      <c r="L62" s="61">
        <f t="shared" si="0"/>
        <v>0</v>
      </c>
    </row>
    <row r="63" spans="1:12" ht="51" hidden="1" x14ac:dyDescent="0.25">
      <c r="A63" s="47" t="s">
        <v>329</v>
      </c>
      <c r="B63" s="48" t="s">
        <v>330</v>
      </c>
      <c r="C63" s="48" t="s">
        <v>330</v>
      </c>
      <c r="D63" s="47" t="s">
        <v>285</v>
      </c>
      <c r="E63" s="49" t="s">
        <v>312</v>
      </c>
      <c r="F63" s="50">
        <v>1</v>
      </c>
      <c r="G63" s="50">
        <v>0</v>
      </c>
      <c r="H63" s="50">
        <v>1</v>
      </c>
      <c r="I63" s="51">
        <v>71140</v>
      </c>
      <c r="J63" s="51">
        <v>71140</v>
      </c>
      <c r="K63" s="69">
        <v>1</v>
      </c>
      <c r="L63" s="61">
        <f t="shared" si="0"/>
        <v>0</v>
      </c>
    </row>
    <row r="64" spans="1:12" ht="51" hidden="1" x14ac:dyDescent="0.25">
      <c r="A64" s="47" t="s">
        <v>88</v>
      </c>
      <c r="B64" s="48" t="s">
        <v>89</v>
      </c>
      <c r="C64" s="48" t="s">
        <v>89</v>
      </c>
      <c r="D64" s="47" t="s">
        <v>285</v>
      </c>
      <c r="E64" s="49" t="s">
        <v>312</v>
      </c>
      <c r="F64" s="50">
        <v>3</v>
      </c>
      <c r="G64" s="50">
        <v>2</v>
      </c>
      <c r="H64" s="50">
        <v>5</v>
      </c>
      <c r="I64" s="51">
        <v>69019</v>
      </c>
      <c r="J64" s="51">
        <v>345095</v>
      </c>
      <c r="K64" s="69">
        <v>3</v>
      </c>
      <c r="L64" s="61">
        <f t="shared" si="0"/>
        <v>2</v>
      </c>
    </row>
    <row r="65" spans="1:12" ht="51" hidden="1" x14ac:dyDescent="0.25">
      <c r="A65" s="47" t="s">
        <v>331</v>
      </c>
      <c r="B65" s="48" t="s">
        <v>332</v>
      </c>
      <c r="C65" s="48" t="s">
        <v>332</v>
      </c>
      <c r="D65" s="47" t="s">
        <v>285</v>
      </c>
      <c r="E65" s="49" t="s">
        <v>312</v>
      </c>
      <c r="F65" s="50">
        <v>1</v>
      </c>
      <c r="G65" s="50">
        <v>1</v>
      </c>
      <c r="H65" s="50">
        <v>2</v>
      </c>
      <c r="I65" s="51">
        <v>121768</v>
      </c>
      <c r="J65" s="51">
        <v>243536</v>
      </c>
      <c r="K65" s="69">
        <v>1</v>
      </c>
      <c r="L65" s="61">
        <f t="shared" si="0"/>
        <v>1</v>
      </c>
    </row>
    <row r="66" spans="1:12" ht="51" hidden="1" x14ac:dyDescent="0.25">
      <c r="A66" s="47" t="s">
        <v>333</v>
      </c>
      <c r="B66" s="48" t="s">
        <v>334</v>
      </c>
      <c r="C66" s="48" t="s">
        <v>334</v>
      </c>
      <c r="D66" s="47" t="s">
        <v>285</v>
      </c>
      <c r="E66" s="49" t="s">
        <v>312</v>
      </c>
      <c r="F66" s="50">
        <v>1</v>
      </c>
      <c r="G66" s="50">
        <v>1</v>
      </c>
      <c r="H66" s="50">
        <v>2</v>
      </c>
      <c r="I66" s="51">
        <v>33850</v>
      </c>
      <c r="J66" s="51">
        <v>67700</v>
      </c>
      <c r="K66" s="69">
        <v>2</v>
      </c>
      <c r="L66" s="61">
        <f t="shared" si="0"/>
        <v>0</v>
      </c>
    </row>
    <row r="67" spans="1:12" ht="51" hidden="1" x14ac:dyDescent="0.25">
      <c r="A67" s="47" t="s">
        <v>90</v>
      </c>
      <c r="B67" s="48" t="s">
        <v>91</v>
      </c>
      <c r="C67" s="48" t="s">
        <v>91</v>
      </c>
      <c r="D67" s="47" t="s">
        <v>285</v>
      </c>
      <c r="E67" s="49" t="s">
        <v>312</v>
      </c>
      <c r="F67" s="50">
        <v>1</v>
      </c>
      <c r="G67" s="50">
        <v>1</v>
      </c>
      <c r="H67" s="50">
        <v>2</v>
      </c>
      <c r="I67" s="51">
        <v>21518</v>
      </c>
      <c r="J67" s="51">
        <v>43036</v>
      </c>
      <c r="K67" s="69">
        <v>1</v>
      </c>
      <c r="L67" s="61">
        <f t="shared" si="0"/>
        <v>1</v>
      </c>
    </row>
    <row r="68" spans="1:12" ht="51" hidden="1" x14ac:dyDescent="0.25">
      <c r="A68" s="47" t="s">
        <v>92</v>
      </c>
      <c r="B68" s="48" t="s">
        <v>93</v>
      </c>
      <c r="C68" s="48" t="s">
        <v>93</v>
      </c>
      <c r="D68" s="47" t="s">
        <v>285</v>
      </c>
      <c r="E68" s="49" t="s">
        <v>312</v>
      </c>
      <c r="F68" s="50">
        <v>2</v>
      </c>
      <c r="G68" s="50">
        <v>1</v>
      </c>
      <c r="H68" s="50">
        <v>3</v>
      </c>
      <c r="I68" s="51">
        <v>23307</v>
      </c>
      <c r="J68" s="51">
        <v>69921</v>
      </c>
      <c r="K68" s="69">
        <v>2</v>
      </c>
      <c r="L68" s="61">
        <f t="shared" si="0"/>
        <v>1</v>
      </c>
    </row>
    <row r="69" spans="1:12" ht="51" hidden="1" x14ac:dyDescent="0.25">
      <c r="A69" s="47" t="s">
        <v>94</v>
      </c>
      <c r="B69" s="48" t="s">
        <v>95</v>
      </c>
      <c r="C69" s="48" t="s">
        <v>95</v>
      </c>
      <c r="D69" s="47" t="s">
        <v>285</v>
      </c>
      <c r="E69" s="49" t="s">
        <v>312</v>
      </c>
      <c r="F69" s="50">
        <v>1</v>
      </c>
      <c r="G69" s="50">
        <v>1</v>
      </c>
      <c r="H69" s="50">
        <v>2</v>
      </c>
      <c r="I69" s="51">
        <v>20859</v>
      </c>
      <c r="J69" s="51">
        <v>41718</v>
      </c>
      <c r="K69" s="69">
        <v>1</v>
      </c>
      <c r="L69" s="61">
        <f t="shared" ref="L69:L132" si="1">H69-K69</f>
        <v>1</v>
      </c>
    </row>
    <row r="70" spans="1:12" ht="51" hidden="1" x14ac:dyDescent="0.25">
      <c r="A70" s="47" t="s">
        <v>96</v>
      </c>
      <c r="B70" s="48" t="s">
        <v>97</v>
      </c>
      <c r="C70" s="48" t="s">
        <v>97</v>
      </c>
      <c r="D70" s="47" t="s">
        <v>285</v>
      </c>
      <c r="E70" s="49" t="s">
        <v>312</v>
      </c>
      <c r="F70" s="50">
        <v>2</v>
      </c>
      <c r="G70" s="50">
        <v>2</v>
      </c>
      <c r="H70" s="50">
        <v>4</v>
      </c>
      <c r="I70" s="51">
        <v>25036</v>
      </c>
      <c r="J70" s="51">
        <v>100144</v>
      </c>
      <c r="K70" s="69">
        <v>3</v>
      </c>
      <c r="L70" s="61">
        <f t="shared" si="1"/>
        <v>1</v>
      </c>
    </row>
    <row r="71" spans="1:12" ht="51" hidden="1" x14ac:dyDescent="0.25">
      <c r="A71" s="47" t="s">
        <v>98</v>
      </c>
      <c r="B71" s="48" t="s">
        <v>99</v>
      </c>
      <c r="C71" s="48" t="s">
        <v>99</v>
      </c>
      <c r="D71" s="47" t="s">
        <v>285</v>
      </c>
      <c r="E71" s="49" t="s">
        <v>312</v>
      </c>
      <c r="F71" s="50">
        <v>2</v>
      </c>
      <c r="G71" s="50">
        <v>2</v>
      </c>
      <c r="H71" s="50">
        <v>4</v>
      </c>
      <c r="I71" s="51">
        <v>32276</v>
      </c>
      <c r="J71" s="51">
        <v>129104</v>
      </c>
      <c r="K71" s="69">
        <v>3</v>
      </c>
      <c r="L71" s="61">
        <f t="shared" si="1"/>
        <v>1</v>
      </c>
    </row>
    <row r="72" spans="1:12" ht="51" hidden="1" x14ac:dyDescent="0.25">
      <c r="A72" s="47" t="s">
        <v>335</v>
      </c>
      <c r="B72" s="48" t="s">
        <v>336</v>
      </c>
      <c r="C72" s="48" t="s">
        <v>336</v>
      </c>
      <c r="D72" s="47" t="s">
        <v>285</v>
      </c>
      <c r="E72" s="49" t="s">
        <v>312</v>
      </c>
      <c r="F72" s="50">
        <v>1</v>
      </c>
      <c r="G72" s="50">
        <v>0</v>
      </c>
      <c r="H72" s="50">
        <v>1</v>
      </c>
      <c r="I72" s="51">
        <v>46659</v>
      </c>
      <c r="J72" s="51">
        <v>46659</v>
      </c>
      <c r="K72" s="69">
        <v>1</v>
      </c>
      <c r="L72" s="61">
        <f t="shared" si="1"/>
        <v>0</v>
      </c>
    </row>
    <row r="73" spans="1:12" ht="51" hidden="1" x14ac:dyDescent="0.25">
      <c r="A73" s="47" t="s">
        <v>337</v>
      </c>
      <c r="B73" s="48" t="s">
        <v>338</v>
      </c>
      <c r="C73" s="48" t="s">
        <v>338</v>
      </c>
      <c r="D73" s="47" t="s">
        <v>285</v>
      </c>
      <c r="E73" s="49" t="s">
        <v>312</v>
      </c>
      <c r="F73" s="50">
        <v>1</v>
      </c>
      <c r="G73" s="50">
        <v>1</v>
      </c>
      <c r="H73" s="50">
        <v>2</v>
      </c>
      <c r="I73" s="51">
        <v>44255</v>
      </c>
      <c r="J73" s="51">
        <v>88510</v>
      </c>
      <c r="K73" s="69">
        <v>1</v>
      </c>
      <c r="L73" s="61">
        <f t="shared" si="1"/>
        <v>1</v>
      </c>
    </row>
    <row r="74" spans="1:12" ht="51" hidden="1" x14ac:dyDescent="0.25">
      <c r="A74" s="47" t="s">
        <v>100</v>
      </c>
      <c r="B74" s="48" t="s">
        <v>101</v>
      </c>
      <c r="C74" s="48" t="s">
        <v>101</v>
      </c>
      <c r="D74" s="47" t="s">
        <v>285</v>
      </c>
      <c r="E74" s="49" t="s">
        <v>312</v>
      </c>
      <c r="F74" s="50">
        <v>2</v>
      </c>
      <c r="G74" s="50">
        <v>1</v>
      </c>
      <c r="H74" s="50">
        <v>3</v>
      </c>
      <c r="I74" s="51">
        <v>28178</v>
      </c>
      <c r="J74" s="51">
        <v>84534</v>
      </c>
      <c r="K74" s="69">
        <v>2</v>
      </c>
      <c r="L74" s="61">
        <f t="shared" si="1"/>
        <v>1</v>
      </c>
    </row>
    <row r="75" spans="1:12" ht="51" hidden="1" x14ac:dyDescent="0.25">
      <c r="A75" s="47" t="s">
        <v>102</v>
      </c>
      <c r="B75" s="48" t="s">
        <v>103</v>
      </c>
      <c r="C75" s="48" t="s">
        <v>103</v>
      </c>
      <c r="D75" s="47" t="s">
        <v>285</v>
      </c>
      <c r="E75" s="49" t="s">
        <v>312</v>
      </c>
      <c r="F75" s="50">
        <v>1</v>
      </c>
      <c r="G75" s="50">
        <v>1</v>
      </c>
      <c r="H75" s="50">
        <v>2</v>
      </c>
      <c r="I75" s="51">
        <v>18444</v>
      </c>
      <c r="J75" s="51">
        <v>36888</v>
      </c>
      <c r="K75" s="69">
        <v>1</v>
      </c>
      <c r="L75" s="61">
        <f t="shared" si="1"/>
        <v>1</v>
      </c>
    </row>
    <row r="76" spans="1:12" ht="51" hidden="1" x14ac:dyDescent="0.25">
      <c r="A76" s="47" t="s">
        <v>339</v>
      </c>
      <c r="B76" s="48" t="s">
        <v>340</v>
      </c>
      <c r="C76" s="48" t="s">
        <v>340</v>
      </c>
      <c r="D76" s="47" t="s">
        <v>285</v>
      </c>
      <c r="E76" s="49" t="s">
        <v>312</v>
      </c>
      <c r="F76" s="50">
        <v>1</v>
      </c>
      <c r="G76" s="50">
        <v>1</v>
      </c>
      <c r="H76" s="50">
        <v>2</v>
      </c>
      <c r="I76" s="51">
        <v>27967</v>
      </c>
      <c r="J76" s="51">
        <v>55934</v>
      </c>
      <c r="K76" s="69">
        <v>1</v>
      </c>
      <c r="L76" s="61">
        <f t="shared" si="1"/>
        <v>1</v>
      </c>
    </row>
    <row r="77" spans="1:12" ht="51" hidden="1" x14ac:dyDescent="0.25">
      <c r="A77" s="47" t="s">
        <v>104</v>
      </c>
      <c r="B77" s="48" t="s">
        <v>105</v>
      </c>
      <c r="C77" s="48" t="s">
        <v>105</v>
      </c>
      <c r="D77" s="47" t="s">
        <v>285</v>
      </c>
      <c r="E77" s="49" t="s">
        <v>312</v>
      </c>
      <c r="F77" s="50">
        <v>1</v>
      </c>
      <c r="G77" s="50">
        <v>1</v>
      </c>
      <c r="H77" s="50">
        <v>2</v>
      </c>
      <c r="I77" s="51">
        <v>18184</v>
      </c>
      <c r="J77" s="51">
        <v>36368</v>
      </c>
      <c r="K77" s="69">
        <v>1</v>
      </c>
      <c r="L77" s="61">
        <f t="shared" si="1"/>
        <v>1</v>
      </c>
    </row>
    <row r="78" spans="1:12" ht="51" hidden="1" x14ac:dyDescent="0.25">
      <c r="A78" s="47" t="s">
        <v>106</v>
      </c>
      <c r="B78" s="48" t="s">
        <v>107</v>
      </c>
      <c r="C78" s="48" t="s">
        <v>107</v>
      </c>
      <c r="D78" s="47" t="s">
        <v>285</v>
      </c>
      <c r="E78" s="49" t="s">
        <v>312</v>
      </c>
      <c r="F78" s="50">
        <v>2</v>
      </c>
      <c r="G78" s="50">
        <v>1</v>
      </c>
      <c r="H78" s="50">
        <v>3</v>
      </c>
      <c r="I78" s="51">
        <v>21554</v>
      </c>
      <c r="J78" s="51">
        <v>64662</v>
      </c>
      <c r="K78" s="69">
        <v>2</v>
      </c>
      <c r="L78" s="61">
        <f t="shared" si="1"/>
        <v>1</v>
      </c>
    </row>
    <row r="79" spans="1:12" ht="51" hidden="1" x14ac:dyDescent="0.25">
      <c r="A79" s="47" t="s">
        <v>341</v>
      </c>
      <c r="B79" s="48" t="s">
        <v>342</v>
      </c>
      <c r="C79" s="48" t="s">
        <v>342</v>
      </c>
      <c r="D79" s="47" t="s">
        <v>285</v>
      </c>
      <c r="E79" s="49" t="s">
        <v>312</v>
      </c>
      <c r="F79" s="50">
        <v>1</v>
      </c>
      <c r="G79" s="50">
        <v>0</v>
      </c>
      <c r="H79" s="50">
        <v>1</v>
      </c>
      <c r="I79" s="51">
        <v>37162</v>
      </c>
      <c r="J79" s="51">
        <v>37162</v>
      </c>
      <c r="K79" s="69">
        <v>1</v>
      </c>
      <c r="L79" s="61">
        <f t="shared" si="1"/>
        <v>0</v>
      </c>
    </row>
    <row r="80" spans="1:12" ht="51" hidden="1" x14ac:dyDescent="0.25">
      <c r="A80" s="47" t="s">
        <v>343</v>
      </c>
      <c r="B80" s="48" t="s">
        <v>344</v>
      </c>
      <c r="C80" s="48" t="s">
        <v>344</v>
      </c>
      <c r="D80" s="47" t="s">
        <v>285</v>
      </c>
      <c r="E80" s="49" t="s">
        <v>312</v>
      </c>
      <c r="F80" s="50">
        <v>1</v>
      </c>
      <c r="G80" s="50">
        <v>1</v>
      </c>
      <c r="H80" s="50">
        <v>2</v>
      </c>
      <c r="I80" s="51">
        <v>32935</v>
      </c>
      <c r="J80" s="51">
        <v>65870</v>
      </c>
      <c r="K80" s="69">
        <v>1</v>
      </c>
      <c r="L80" s="61">
        <f t="shared" si="1"/>
        <v>1</v>
      </c>
    </row>
    <row r="81" spans="1:12" ht="51" hidden="1" x14ac:dyDescent="0.25">
      <c r="A81" s="47" t="s">
        <v>108</v>
      </c>
      <c r="B81" s="48" t="s">
        <v>109</v>
      </c>
      <c r="C81" s="48" t="s">
        <v>109</v>
      </c>
      <c r="D81" s="47" t="s">
        <v>285</v>
      </c>
      <c r="E81" s="49" t="s">
        <v>312</v>
      </c>
      <c r="F81" s="50">
        <v>2</v>
      </c>
      <c r="G81" s="50">
        <v>1</v>
      </c>
      <c r="H81" s="50">
        <v>3</v>
      </c>
      <c r="I81" s="51">
        <v>36595</v>
      </c>
      <c r="J81" s="51">
        <v>109785</v>
      </c>
      <c r="K81" s="69">
        <v>2</v>
      </c>
      <c r="L81" s="61">
        <f t="shared" si="1"/>
        <v>1</v>
      </c>
    </row>
    <row r="82" spans="1:12" ht="51" hidden="1" x14ac:dyDescent="0.25">
      <c r="A82" s="47" t="s">
        <v>110</v>
      </c>
      <c r="B82" s="48" t="s">
        <v>111</v>
      </c>
      <c r="C82" s="48" t="s">
        <v>111</v>
      </c>
      <c r="D82" s="47" t="s">
        <v>285</v>
      </c>
      <c r="E82" s="49" t="s">
        <v>312</v>
      </c>
      <c r="F82" s="50">
        <v>1</v>
      </c>
      <c r="G82" s="50">
        <v>1</v>
      </c>
      <c r="H82" s="50">
        <v>2</v>
      </c>
      <c r="I82" s="51">
        <v>34619</v>
      </c>
      <c r="J82" s="51">
        <v>69238</v>
      </c>
      <c r="K82" s="69">
        <v>1</v>
      </c>
      <c r="L82" s="61">
        <f t="shared" si="1"/>
        <v>1</v>
      </c>
    </row>
    <row r="83" spans="1:12" ht="51" hidden="1" x14ac:dyDescent="0.25">
      <c r="A83" s="47" t="s">
        <v>112</v>
      </c>
      <c r="B83" s="48" t="s">
        <v>113</v>
      </c>
      <c r="C83" s="48" t="s">
        <v>113</v>
      </c>
      <c r="D83" s="47" t="s">
        <v>285</v>
      </c>
      <c r="E83" s="49" t="s">
        <v>312</v>
      </c>
      <c r="F83" s="50">
        <v>1</v>
      </c>
      <c r="G83" s="50">
        <v>1</v>
      </c>
      <c r="H83" s="50">
        <v>2</v>
      </c>
      <c r="I83" s="51">
        <v>36595</v>
      </c>
      <c r="J83" s="51">
        <v>73190</v>
      </c>
      <c r="K83" s="69">
        <v>1</v>
      </c>
      <c r="L83" s="61">
        <f t="shared" si="1"/>
        <v>1</v>
      </c>
    </row>
    <row r="84" spans="1:12" ht="51" hidden="1" x14ac:dyDescent="0.25">
      <c r="A84" s="47" t="s">
        <v>345</v>
      </c>
      <c r="B84" s="48" t="s">
        <v>346</v>
      </c>
      <c r="C84" s="48" t="s">
        <v>346</v>
      </c>
      <c r="D84" s="47" t="s">
        <v>285</v>
      </c>
      <c r="E84" s="49" t="s">
        <v>312</v>
      </c>
      <c r="F84" s="50">
        <v>1</v>
      </c>
      <c r="G84" s="50">
        <v>1</v>
      </c>
      <c r="H84" s="50">
        <v>2</v>
      </c>
      <c r="I84" s="51">
        <v>29981</v>
      </c>
      <c r="J84" s="51">
        <v>59962</v>
      </c>
      <c r="K84" s="69">
        <v>1</v>
      </c>
      <c r="L84" s="61">
        <f t="shared" si="1"/>
        <v>1</v>
      </c>
    </row>
    <row r="85" spans="1:12" ht="51" hidden="1" x14ac:dyDescent="0.25">
      <c r="A85" s="47" t="s">
        <v>347</v>
      </c>
      <c r="B85" s="48" t="s">
        <v>348</v>
      </c>
      <c r="C85" s="48" t="s">
        <v>348</v>
      </c>
      <c r="D85" s="47" t="s">
        <v>285</v>
      </c>
      <c r="E85" s="49" t="s">
        <v>312</v>
      </c>
      <c r="F85" s="50">
        <v>1</v>
      </c>
      <c r="G85" s="50">
        <v>1</v>
      </c>
      <c r="H85" s="50">
        <v>2</v>
      </c>
      <c r="I85" s="51">
        <v>20926</v>
      </c>
      <c r="J85" s="51">
        <v>41852</v>
      </c>
      <c r="K85" s="69">
        <v>2</v>
      </c>
      <c r="L85" s="61">
        <f t="shared" si="1"/>
        <v>0</v>
      </c>
    </row>
    <row r="86" spans="1:12" ht="51" hidden="1" x14ac:dyDescent="0.25">
      <c r="A86" s="47" t="s">
        <v>349</v>
      </c>
      <c r="B86" s="48" t="s">
        <v>350</v>
      </c>
      <c r="C86" s="48" t="s">
        <v>350</v>
      </c>
      <c r="D86" s="47" t="s">
        <v>285</v>
      </c>
      <c r="E86" s="49" t="s">
        <v>312</v>
      </c>
      <c r="F86" s="50">
        <v>1</v>
      </c>
      <c r="G86" s="50">
        <v>0</v>
      </c>
      <c r="H86" s="50">
        <v>1</v>
      </c>
      <c r="I86" s="51">
        <v>32472</v>
      </c>
      <c r="J86" s="51">
        <v>32472</v>
      </c>
      <c r="K86" s="69">
        <v>1</v>
      </c>
      <c r="L86" s="61">
        <f t="shared" si="1"/>
        <v>0</v>
      </c>
    </row>
    <row r="87" spans="1:12" ht="51" hidden="1" x14ac:dyDescent="0.25">
      <c r="A87" s="47" t="s">
        <v>114</v>
      </c>
      <c r="B87" s="48" t="s">
        <v>115</v>
      </c>
      <c r="C87" s="48" t="s">
        <v>115</v>
      </c>
      <c r="D87" s="47" t="s">
        <v>285</v>
      </c>
      <c r="E87" s="49" t="s">
        <v>312</v>
      </c>
      <c r="F87" s="50">
        <v>6</v>
      </c>
      <c r="G87" s="50">
        <v>6</v>
      </c>
      <c r="H87" s="50">
        <v>12</v>
      </c>
      <c r="I87" s="51">
        <v>35863</v>
      </c>
      <c r="J87" s="51">
        <v>430356</v>
      </c>
      <c r="K87" s="69">
        <v>8</v>
      </c>
      <c r="L87" s="61">
        <f t="shared" si="1"/>
        <v>4</v>
      </c>
    </row>
    <row r="88" spans="1:12" ht="51" hidden="1" x14ac:dyDescent="0.25">
      <c r="A88" s="66" t="s">
        <v>425</v>
      </c>
      <c r="B88" s="67" t="s">
        <v>426</v>
      </c>
      <c r="C88" s="67" t="s">
        <v>426</v>
      </c>
      <c r="D88" s="66" t="s">
        <v>285</v>
      </c>
      <c r="E88" s="68" t="s">
        <v>312</v>
      </c>
      <c r="F88" s="50">
        <v>8</v>
      </c>
      <c r="G88" s="50">
        <v>8</v>
      </c>
      <c r="H88" s="50">
        <v>16</v>
      </c>
      <c r="I88" s="51">
        <v>65212</v>
      </c>
      <c r="J88" s="51">
        <v>1043392</v>
      </c>
      <c r="K88" s="69">
        <v>11</v>
      </c>
      <c r="L88" s="61">
        <f t="shared" si="1"/>
        <v>5</v>
      </c>
    </row>
    <row r="89" spans="1:12" ht="51" hidden="1" x14ac:dyDescent="0.25">
      <c r="A89" s="47" t="s">
        <v>116</v>
      </c>
      <c r="B89" s="48" t="s">
        <v>117</v>
      </c>
      <c r="C89" s="48" t="s">
        <v>117</v>
      </c>
      <c r="D89" s="47" t="s">
        <v>285</v>
      </c>
      <c r="E89" s="49" t="s">
        <v>312</v>
      </c>
      <c r="F89" s="50">
        <v>5</v>
      </c>
      <c r="G89" s="50">
        <v>5</v>
      </c>
      <c r="H89" s="50">
        <v>10</v>
      </c>
      <c r="I89" s="51">
        <v>56649</v>
      </c>
      <c r="J89" s="51">
        <v>566490</v>
      </c>
      <c r="K89" s="69">
        <v>6</v>
      </c>
      <c r="L89" s="61">
        <f t="shared" si="1"/>
        <v>4</v>
      </c>
    </row>
    <row r="90" spans="1:12" ht="51" hidden="1" x14ac:dyDescent="0.25">
      <c r="A90" s="47" t="s">
        <v>351</v>
      </c>
      <c r="B90" s="48" t="s">
        <v>352</v>
      </c>
      <c r="C90" s="48" t="s">
        <v>352</v>
      </c>
      <c r="D90" s="47" t="s">
        <v>285</v>
      </c>
      <c r="E90" s="49" t="s">
        <v>312</v>
      </c>
      <c r="F90" s="50">
        <v>5</v>
      </c>
      <c r="G90" s="50">
        <v>5</v>
      </c>
      <c r="H90" s="50">
        <v>10</v>
      </c>
      <c r="I90" s="51">
        <v>173825</v>
      </c>
      <c r="J90" s="51">
        <v>1738250</v>
      </c>
      <c r="K90" s="69">
        <v>6</v>
      </c>
      <c r="L90" s="61">
        <f t="shared" si="1"/>
        <v>4</v>
      </c>
    </row>
    <row r="91" spans="1:12" ht="51" hidden="1" x14ac:dyDescent="0.25">
      <c r="A91" s="66" t="s">
        <v>427</v>
      </c>
      <c r="B91" s="67" t="s">
        <v>428</v>
      </c>
      <c r="C91" s="67" t="s">
        <v>428</v>
      </c>
      <c r="D91" s="66" t="s">
        <v>285</v>
      </c>
      <c r="E91" s="68" t="s">
        <v>312</v>
      </c>
      <c r="F91" s="50">
        <v>8</v>
      </c>
      <c r="G91" s="50">
        <v>8</v>
      </c>
      <c r="H91" s="50">
        <v>16</v>
      </c>
      <c r="I91" s="51">
        <v>43035</v>
      </c>
      <c r="J91" s="51">
        <v>688560</v>
      </c>
      <c r="K91" s="69">
        <v>13</v>
      </c>
      <c r="L91" s="61">
        <f t="shared" si="1"/>
        <v>3</v>
      </c>
    </row>
    <row r="92" spans="1:12" ht="51" hidden="1" x14ac:dyDescent="0.25">
      <c r="A92" s="66" t="s">
        <v>429</v>
      </c>
      <c r="B92" s="67" t="s">
        <v>430</v>
      </c>
      <c r="C92" s="67" t="s">
        <v>430</v>
      </c>
      <c r="D92" s="66" t="s">
        <v>285</v>
      </c>
      <c r="E92" s="68" t="s">
        <v>312</v>
      </c>
      <c r="F92" s="50">
        <v>3</v>
      </c>
      <c r="G92" s="50">
        <v>3</v>
      </c>
      <c r="H92" s="50">
        <v>6</v>
      </c>
      <c r="I92" s="51">
        <v>98833</v>
      </c>
      <c r="J92" s="51">
        <v>592998</v>
      </c>
      <c r="K92" s="69">
        <v>5</v>
      </c>
      <c r="L92" s="61">
        <f t="shared" si="1"/>
        <v>1</v>
      </c>
    </row>
    <row r="93" spans="1:12" ht="51" hidden="1" x14ac:dyDescent="0.25">
      <c r="A93" s="66" t="s">
        <v>431</v>
      </c>
      <c r="B93" s="67" t="s">
        <v>432</v>
      </c>
      <c r="C93" s="67" t="s">
        <v>432</v>
      </c>
      <c r="D93" s="66" t="s">
        <v>285</v>
      </c>
      <c r="E93" s="68" t="s">
        <v>312</v>
      </c>
      <c r="F93" s="50">
        <v>16</v>
      </c>
      <c r="G93" s="50">
        <v>16</v>
      </c>
      <c r="H93" s="50">
        <v>32</v>
      </c>
      <c r="I93" s="51">
        <v>26531</v>
      </c>
      <c r="J93" s="51">
        <v>848992</v>
      </c>
      <c r="K93" s="69">
        <v>22</v>
      </c>
      <c r="L93" s="61">
        <f t="shared" si="1"/>
        <v>10</v>
      </c>
    </row>
    <row r="94" spans="1:12" ht="51" hidden="1" x14ac:dyDescent="0.25">
      <c r="A94" s="47" t="s">
        <v>118</v>
      </c>
      <c r="B94" s="48" t="s">
        <v>119</v>
      </c>
      <c r="C94" s="48" t="s">
        <v>119</v>
      </c>
      <c r="D94" s="47" t="s">
        <v>285</v>
      </c>
      <c r="E94" s="49" t="s">
        <v>312</v>
      </c>
      <c r="F94" s="50">
        <v>6</v>
      </c>
      <c r="G94" s="50">
        <v>6</v>
      </c>
      <c r="H94" s="50">
        <v>12</v>
      </c>
      <c r="I94" s="51">
        <v>56722</v>
      </c>
      <c r="J94" s="51">
        <v>680664</v>
      </c>
      <c r="K94" s="69">
        <v>7</v>
      </c>
      <c r="L94" s="61">
        <f t="shared" si="1"/>
        <v>5</v>
      </c>
    </row>
    <row r="95" spans="1:12" ht="51" hidden="1" x14ac:dyDescent="0.25">
      <c r="A95" s="47" t="s">
        <v>120</v>
      </c>
      <c r="B95" s="48" t="s">
        <v>121</v>
      </c>
      <c r="C95" s="48" t="s">
        <v>121</v>
      </c>
      <c r="D95" s="47" t="s">
        <v>285</v>
      </c>
      <c r="E95" s="49" t="s">
        <v>312</v>
      </c>
      <c r="F95" s="50">
        <v>2</v>
      </c>
      <c r="G95" s="50">
        <v>2</v>
      </c>
      <c r="H95" s="50">
        <v>4</v>
      </c>
      <c r="I95" s="51">
        <v>53622</v>
      </c>
      <c r="J95" s="51">
        <v>214488</v>
      </c>
      <c r="K95" s="69">
        <v>3</v>
      </c>
      <c r="L95" s="61">
        <f t="shared" si="1"/>
        <v>1</v>
      </c>
    </row>
    <row r="96" spans="1:12" ht="51" hidden="1" x14ac:dyDescent="0.25">
      <c r="A96" s="47" t="s">
        <v>122</v>
      </c>
      <c r="B96" s="48" t="s">
        <v>123</v>
      </c>
      <c r="C96" s="48" t="s">
        <v>123</v>
      </c>
      <c r="D96" s="47" t="s">
        <v>285</v>
      </c>
      <c r="E96" s="49" t="s">
        <v>312</v>
      </c>
      <c r="F96" s="50">
        <v>1</v>
      </c>
      <c r="G96" s="50">
        <v>1</v>
      </c>
      <c r="H96" s="50">
        <v>2</v>
      </c>
      <c r="I96" s="51">
        <v>100269</v>
      </c>
      <c r="J96" s="51">
        <v>200538</v>
      </c>
      <c r="K96" s="69">
        <v>1</v>
      </c>
      <c r="L96" s="61">
        <f t="shared" si="1"/>
        <v>1</v>
      </c>
    </row>
    <row r="97" spans="1:12" ht="51" hidden="1" x14ac:dyDescent="0.25">
      <c r="A97" s="47" t="s">
        <v>124</v>
      </c>
      <c r="B97" s="48" t="s">
        <v>125</v>
      </c>
      <c r="C97" s="48" t="s">
        <v>125</v>
      </c>
      <c r="D97" s="47" t="s">
        <v>285</v>
      </c>
      <c r="E97" s="49" t="s">
        <v>312</v>
      </c>
      <c r="F97" s="50">
        <v>2</v>
      </c>
      <c r="G97" s="50">
        <v>1</v>
      </c>
      <c r="H97" s="50">
        <v>3</v>
      </c>
      <c r="I97" s="51">
        <v>57161</v>
      </c>
      <c r="J97" s="51">
        <v>171483</v>
      </c>
      <c r="K97" s="69">
        <v>2</v>
      </c>
      <c r="L97" s="61">
        <f t="shared" si="1"/>
        <v>1</v>
      </c>
    </row>
    <row r="98" spans="1:12" ht="51" hidden="1" x14ac:dyDescent="0.25">
      <c r="A98" s="47" t="s">
        <v>126</v>
      </c>
      <c r="B98" s="48" t="s">
        <v>127</v>
      </c>
      <c r="C98" s="48" t="s">
        <v>127</v>
      </c>
      <c r="D98" s="47" t="s">
        <v>283</v>
      </c>
      <c r="E98" s="49" t="s">
        <v>312</v>
      </c>
      <c r="F98" s="50">
        <v>35</v>
      </c>
      <c r="G98" s="50">
        <v>35</v>
      </c>
      <c r="H98" s="50">
        <v>70</v>
      </c>
      <c r="I98" s="51">
        <v>18813</v>
      </c>
      <c r="J98" s="51">
        <v>1316910</v>
      </c>
      <c r="K98" s="69">
        <v>53</v>
      </c>
      <c r="L98" s="61">
        <f t="shared" si="1"/>
        <v>17</v>
      </c>
    </row>
    <row r="99" spans="1:12" ht="51" hidden="1" x14ac:dyDescent="0.25">
      <c r="A99" s="47" t="s">
        <v>128</v>
      </c>
      <c r="B99" s="48" t="s">
        <v>129</v>
      </c>
      <c r="C99" s="48" t="s">
        <v>129</v>
      </c>
      <c r="D99" s="47" t="s">
        <v>285</v>
      </c>
      <c r="E99" s="49" t="s">
        <v>312</v>
      </c>
      <c r="F99" s="50">
        <v>0</v>
      </c>
      <c r="G99" s="50">
        <v>0</v>
      </c>
      <c r="H99" s="50">
        <v>0</v>
      </c>
      <c r="I99" s="51">
        <v>31969</v>
      </c>
      <c r="J99" s="51">
        <v>0</v>
      </c>
      <c r="K99" s="69">
        <v>0</v>
      </c>
      <c r="L99" s="61">
        <f t="shared" si="1"/>
        <v>0</v>
      </c>
    </row>
    <row r="100" spans="1:12" ht="51" hidden="1" x14ac:dyDescent="0.25">
      <c r="A100" s="47" t="s">
        <v>130</v>
      </c>
      <c r="B100" s="48" t="s">
        <v>131</v>
      </c>
      <c r="C100" s="48" t="s">
        <v>131</v>
      </c>
      <c r="D100" s="47" t="s">
        <v>285</v>
      </c>
      <c r="E100" s="49" t="s">
        <v>312</v>
      </c>
      <c r="F100" s="50">
        <v>13</v>
      </c>
      <c r="G100" s="50">
        <v>13</v>
      </c>
      <c r="H100" s="50">
        <v>26</v>
      </c>
      <c r="I100" s="51">
        <v>20482</v>
      </c>
      <c r="J100" s="51">
        <v>532532</v>
      </c>
      <c r="K100" s="69">
        <v>18</v>
      </c>
      <c r="L100" s="61">
        <f t="shared" si="1"/>
        <v>8</v>
      </c>
    </row>
    <row r="101" spans="1:12" ht="51" hidden="1" x14ac:dyDescent="0.25">
      <c r="A101" s="47" t="s">
        <v>132</v>
      </c>
      <c r="B101" s="48" t="s">
        <v>133</v>
      </c>
      <c r="C101" s="48" t="s">
        <v>133</v>
      </c>
      <c r="D101" s="47" t="s">
        <v>285</v>
      </c>
      <c r="E101" s="49" t="s">
        <v>312</v>
      </c>
      <c r="F101" s="50">
        <v>0</v>
      </c>
      <c r="G101" s="50">
        <v>0</v>
      </c>
      <c r="H101" s="50">
        <v>0</v>
      </c>
      <c r="I101" s="51">
        <v>21774</v>
      </c>
      <c r="J101" s="51">
        <v>0</v>
      </c>
      <c r="K101" s="69">
        <v>0</v>
      </c>
      <c r="L101" s="61">
        <f t="shared" si="1"/>
        <v>0</v>
      </c>
    </row>
    <row r="102" spans="1:12" ht="51" hidden="1" x14ac:dyDescent="0.25">
      <c r="A102" s="47" t="s">
        <v>353</v>
      </c>
      <c r="B102" s="48" t="s">
        <v>354</v>
      </c>
      <c r="C102" s="48" t="s">
        <v>354</v>
      </c>
      <c r="D102" s="47" t="s">
        <v>285</v>
      </c>
      <c r="E102" s="49" t="s">
        <v>312</v>
      </c>
      <c r="F102" s="50">
        <v>1</v>
      </c>
      <c r="G102" s="50">
        <v>0</v>
      </c>
      <c r="H102" s="50">
        <v>1</v>
      </c>
      <c r="I102" s="51">
        <v>29019</v>
      </c>
      <c r="J102" s="51">
        <v>29019</v>
      </c>
      <c r="K102" s="69">
        <v>1</v>
      </c>
      <c r="L102" s="61">
        <f t="shared" si="1"/>
        <v>0</v>
      </c>
    </row>
    <row r="103" spans="1:12" ht="51" hidden="1" x14ac:dyDescent="0.25">
      <c r="A103" s="47" t="s">
        <v>134</v>
      </c>
      <c r="B103" s="48" t="s">
        <v>135</v>
      </c>
      <c r="C103" s="48" t="s">
        <v>135</v>
      </c>
      <c r="D103" s="47" t="s">
        <v>283</v>
      </c>
      <c r="E103" s="49" t="s">
        <v>312</v>
      </c>
      <c r="F103" s="50">
        <v>20</v>
      </c>
      <c r="G103" s="50">
        <v>20</v>
      </c>
      <c r="H103" s="50">
        <v>40</v>
      </c>
      <c r="I103" s="51">
        <v>135713</v>
      </c>
      <c r="J103" s="51">
        <v>5428520</v>
      </c>
      <c r="K103" s="69">
        <v>30</v>
      </c>
      <c r="L103" s="61">
        <f t="shared" si="1"/>
        <v>10</v>
      </c>
    </row>
    <row r="104" spans="1:12" ht="51" hidden="1" x14ac:dyDescent="0.25">
      <c r="A104" s="47" t="s">
        <v>355</v>
      </c>
      <c r="B104" s="48" t="s">
        <v>356</v>
      </c>
      <c r="C104" s="48" t="s">
        <v>356</v>
      </c>
      <c r="D104" s="47" t="s">
        <v>285</v>
      </c>
      <c r="E104" s="49" t="s">
        <v>312</v>
      </c>
      <c r="F104" s="50">
        <v>4</v>
      </c>
      <c r="G104" s="50">
        <v>3</v>
      </c>
      <c r="H104" s="50">
        <v>7</v>
      </c>
      <c r="I104" s="51">
        <v>54362</v>
      </c>
      <c r="J104" s="51">
        <v>380534</v>
      </c>
      <c r="K104" s="69">
        <v>6</v>
      </c>
      <c r="L104" s="61">
        <f t="shared" si="1"/>
        <v>1</v>
      </c>
    </row>
    <row r="105" spans="1:12" ht="51" hidden="1" x14ac:dyDescent="0.25">
      <c r="A105" s="47" t="s">
        <v>136</v>
      </c>
      <c r="B105" s="48" t="s">
        <v>137</v>
      </c>
      <c r="C105" s="48" t="s">
        <v>137</v>
      </c>
      <c r="D105" s="47" t="s">
        <v>285</v>
      </c>
      <c r="E105" s="49" t="s">
        <v>312</v>
      </c>
      <c r="F105" s="50">
        <v>5</v>
      </c>
      <c r="G105" s="50">
        <v>4</v>
      </c>
      <c r="H105" s="50">
        <v>9</v>
      </c>
      <c r="I105" s="51">
        <v>99947</v>
      </c>
      <c r="J105" s="51">
        <v>899523</v>
      </c>
      <c r="K105" s="69">
        <v>7</v>
      </c>
      <c r="L105" s="61">
        <f t="shared" si="1"/>
        <v>2</v>
      </c>
    </row>
    <row r="106" spans="1:12" ht="51" hidden="1" x14ac:dyDescent="0.25">
      <c r="A106" s="47" t="s">
        <v>138</v>
      </c>
      <c r="B106" s="48" t="s">
        <v>139</v>
      </c>
      <c r="C106" s="48" t="s">
        <v>139</v>
      </c>
      <c r="D106" s="47" t="s">
        <v>285</v>
      </c>
      <c r="E106" s="49" t="s">
        <v>312</v>
      </c>
      <c r="F106" s="50">
        <v>3</v>
      </c>
      <c r="G106" s="50">
        <v>2</v>
      </c>
      <c r="H106" s="50">
        <v>5</v>
      </c>
      <c r="I106" s="51">
        <v>124067</v>
      </c>
      <c r="J106" s="51">
        <v>620335</v>
      </c>
      <c r="K106" s="69">
        <v>3</v>
      </c>
      <c r="L106" s="61">
        <f t="shared" si="1"/>
        <v>2</v>
      </c>
    </row>
    <row r="107" spans="1:12" ht="51" hidden="1" x14ac:dyDescent="0.25">
      <c r="A107" s="47" t="s">
        <v>357</v>
      </c>
      <c r="B107" s="48" t="s">
        <v>358</v>
      </c>
      <c r="C107" s="48" t="s">
        <v>358</v>
      </c>
      <c r="D107" s="47" t="s">
        <v>285</v>
      </c>
      <c r="E107" s="49" t="s">
        <v>312</v>
      </c>
      <c r="F107" s="50">
        <v>1</v>
      </c>
      <c r="G107" s="50">
        <v>1</v>
      </c>
      <c r="H107" s="50">
        <v>2</v>
      </c>
      <c r="I107" s="51">
        <v>460444</v>
      </c>
      <c r="J107" s="51">
        <v>920888</v>
      </c>
      <c r="K107" s="69">
        <v>2</v>
      </c>
      <c r="L107" s="61">
        <f t="shared" si="1"/>
        <v>0</v>
      </c>
    </row>
    <row r="108" spans="1:12" ht="51" hidden="1" x14ac:dyDescent="0.25">
      <c r="A108" s="47" t="s">
        <v>140</v>
      </c>
      <c r="B108" s="48" t="s">
        <v>141</v>
      </c>
      <c r="C108" s="48" t="s">
        <v>141</v>
      </c>
      <c r="D108" s="47" t="s">
        <v>285</v>
      </c>
      <c r="E108" s="49" t="s">
        <v>312</v>
      </c>
      <c r="F108" s="50">
        <v>11</v>
      </c>
      <c r="G108" s="50">
        <v>11</v>
      </c>
      <c r="H108" s="50">
        <v>22</v>
      </c>
      <c r="I108" s="51">
        <v>76411</v>
      </c>
      <c r="J108" s="51">
        <v>1681042</v>
      </c>
      <c r="K108" s="69">
        <v>14</v>
      </c>
      <c r="L108" s="61">
        <f t="shared" si="1"/>
        <v>8</v>
      </c>
    </row>
    <row r="109" spans="1:12" ht="51" hidden="1" x14ac:dyDescent="0.25">
      <c r="A109" s="47" t="s">
        <v>142</v>
      </c>
      <c r="B109" s="48" t="s">
        <v>143</v>
      </c>
      <c r="C109" s="48" t="s">
        <v>143</v>
      </c>
      <c r="D109" s="47" t="s">
        <v>285</v>
      </c>
      <c r="E109" s="49" t="s">
        <v>312</v>
      </c>
      <c r="F109" s="50">
        <v>16</v>
      </c>
      <c r="G109" s="50">
        <v>16</v>
      </c>
      <c r="H109" s="50">
        <v>32</v>
      </c>
      <c r="I109" s="51">
        <v>50168</v>
      </c>
      <c r="J109" s="51">
        <v>1605376</v>
      </c>
      <c r="K109" s="69">
        <v>25</v>
      </c>
      <c r="L109" s="61">
        <f t="shared" si="1"/>
        <v>7</v>
      </c>
    </row>
    <row r="110" spans="1:12" ht="51" hidden="1" x14ac:dyDescent="0.25">
      <c r="A110" s="47" t="s">
        <v>144</v>
      </c>
      <c r="B110" s="48" t="s">
        <v>145</v>
      </c>
      <c r="C110" s="48" t="s">
        <v>145</v>
      </c>
      <c r="D110" s="47" t="s">
        <v>285</v>
      </c>
      <c r="E110" s="49" t="s">
        <v>312</v>
      </c>
      <c r="F110" s="50">
        <v>5</v>
      </c>
      <c r="G110" s="50">
        <v>4</v>
      </c>
      <c r="H110" s="50">
        <v>9</v>
      </c>
      <c r="I110" s="51">
        <v>117325</v>
      </c>
      <c r="J110" s="51">
        <v>1055925</v>
      </c>
      <c r="K110" s="69">
        <v>7</v>
      </c>
      <c r="L110" s="61">
        <f t="shared" si="1"/>
        <v>2</v>
      </c>
    </row>
    <row r="111" spans="1:12" ht="51" hidden="1" x14ac:dyDescent="0.25">
      <c r="A111" s="47" t="s">
        <v>146</v>
      </c>
      <c r="B111" s="48" t="s">
        <v>147</v>
      </c>
      <c r="C111" s="48" t="s">
        <v>147</v>
      </c>
      <c r="D111" s="47" t="s">
        <v>285</v>
      </c>
      <c r="E111" s="49" t="s">
        <v>312</v>
      </c>
      <c r="F111" s="50">
        <v>5</v>
      </c>
      <c r="G111" s="50">
        <v>5</v>
      </c>
      <c r="H111" s="50">
        <v>10</v>
      </c>
      <c r="I111" s="51">
        <v>32374</v>
      </c>
      <c r="J111" s="51">
        <v>323740</v>
      </c>
      <c r="K111" s="69">
        <v>7</v>
      </c>
      <c r="L111" s="61">
        <f t="shared" si="1"/>
        <v>3</v>
      </c>
    </row>
    <row r="112" spans="1:12" ht="51" hidden="1" x14ac:dyDescent="0.25">
      <c r="A112" s="47" t="s">
        <v>148</v>
      </c>
      <c r="B112" s="48" t="s">
        <v>149</v>
      </c>
      <c r="C112" s="48" t="s">
        <v>149</v>
      </c>
      <c r="D112" s="47" t="s">
        <v>285</v>
      </c>
      <c r="E112" s="49" t="s">
        <v>312</v>
      </c>
      <c r="F112" s="50">
        <v>5</v>
      </c>
      <c r="G112" s="50">
        <v>5</v>
      </c>
      <c r="H112" s="50">
        <v>10</v>
      </c>
      <c r="I112" s="51">
        <v>61772</v>
      </c>
      <c r="J112" s="51">
        <v>617720</v>
      </c>
      <c r="K112" s="69">
        <v>7</v>
      </c>
      <c r="L112" s="61">
        <f t="shared" si="1"/>
        <v>3</v>
      </c>
    </row>
    <row r="113" spans="1:12" ht="51" hidden="1" x14ac:dyDescent="0.25">
      <c r="A113" s="47" t="s">
        <v>150</v>
      </c>
      <c r="B113" s="48" t="s">
        <v>151</v>
      </c>
      <c r="C113" s="48" t="s">
        <v>151</v>
      </c>
      <c r="D113" s="47" t="s">
        <v>285</v>
      </c>
      <c r="E113" s="49" t="s">
        <v>312</v>
      </c>
      <c r="F113" s="50">
        <v>3</v>
      </c>
      <c r="G113" s="50">
        <v>2</v>
      </c>
      <c r="H113" s="50">
        <v>5</v>
      </c>
      <c r="I113" s="51">
        <v>383023</v>
      </c>
      <c r="J113" s="51">
        <v>1915115</v>
      </c>
      <c r="K113" s="69">
        <v>3</v>
      </c>
      <c r="L113" s="61">
        <f t="shared" si="1"/>
        <v>2</v>
      </c>
    </row>
    <row r="114" spans="1:12" ht="51" hidden="1" x14ac:dyDescent="0.25">
      <c r="A114" s="47" t="s">
        <v>152</v>
      </c>
      <c r="B114" s="48" t="s">
        <v>153</v>
      </c>
      <c r="C114" s="48" t="s">
        <v>153</v>
      </c>
      <c r="D114" s="47" t="s">
        <v>285</v>
      </c>
      <c r="E114" s="49" t="s">
        <v>312</v>
      </c>
      <c r="F114" s="50">
        <v>8</v>
      </c>
      <c r="G114" s="50">
        <v>8</v>
      </c>
      <c r="H114" s="50">
        <v>16</v>
      </c>
      <c r="I114" s="51">
        <v>41515</v>
      </c>
      <c r="J114" s="51">
        <v>664240</v>
      </c>
      <c r="K114" s="69">
        <v>14</v>
      </c>
      <c r="L114" s="61">
        <f t="shared" si="1"/>
        <v>2</v>
      </c>
    </row>
    <row r="115" spans="1:12" ht="51" hidden="1" x14ac:dyDescent="0.25">
      <c r="A115" s="47" t="s">
        <v>154</v>
      </c>
      <c r="B115" s="48" t="s">
        <v>155</v>
      </c>
      <c r="C115" s="48" t="s">
        <v>155</v>
      </c>
      <c r="D115" s="47" t="s">
        <v>285</v>
      </c>
      <c r="E115" s="49" t="s">
        <v>312</v>
      </c>
      <c r="F115" s="50">
        <v>6</v>
      </c>
      <c r="G115" s="50">
        <v>6</v>
      </c>
      <c r="H115" s="50">
        <v>12</v>
      </c>
      <c r="I115" s="51">
        <v>71071</v>
      </c>
      <c r="J115" s="51">
        <v>852852</v>
      </c>
      <c r="K115" s="69">
        <v>7</v>
      </c>
      <c r="L115" s="61">
        <f t="shared" si="1"/>
        <v>5</v>
      </c>
    </row>
    <row r="116" spans="1:12" ht="51" hidden="1" x14ac:dyDescent="0.25">
      <c r="A116" s="47" t="s">
        <v>156</v>
      </c>
      <c r="B116" s="48" t="s">
        <v>157</v>
      </c>
      <c r="C116" s="48" t="s">
        <v>157</v>
      </c>
      <c r="D116" s="47" t="s">
        <v>285</v>
      </c>
      <c r="E116" s="49" t="s">
        <v>312</v>
      </c>
      <c r="F116" s="50">
        <v>15</v>
      </c>
      <c r="G116" s="50">
        <v>15</v>
      </c>
      <c r="H116" s="50">
        <v>30</v>
      </c>
      <c r="I116" s="51">
        <v>868665</v>
      </c>
      <c r="J116" s="51">
        <v>26059950</v>
      </c>
      <c r="K116" s="69">
        <v>23</v>
      </c>
      <c r="L116" s="61">
        <f t="shared" si="1"/>
        <v>7</v>
      </c>
    </row>
    <row r="117" spans="1:12" ht="51" hidden="1" x14ac:dyDescent="0.25">
      <c r="A117" s="47" t="s">
        <v>158</v>
      </c>
      <c r="B117" s="48" t="s">
        <v>159</v>
      </c>
      <c r="C117" s="48" t="s">
        <v>159</v>
      </c>
      <c r="D117" s="47" t="s">
        <v>285</v>
      </c>
      <c r="E117" s="49" t="s">
        <v>312</v>
      </c>
      <c r="F117" s="50">
        <v>26</v>
      </c>
      <c r="G117" s="50">
        <v>26</v>
      </c>
      <c r="H117" s="50">
        <v>52</v>
      </c>
      <c r="I117" s="51">
        <v>456436</v>
      </c>
      <c r="J117" s="51">
        <v>23734672</v>
      </c>
      <c r="K117" s="69">
        <v>44</v>
      </c>
      <c r="L117" s="61">
        <f t="shared" si="1"/>
        <v>8</v>
      </c>
    </row>
    <row r="118" spans="1:12" ht="51" hidden="1" x14ac:dyDescent="0.25">
      <c r="A118" s="47" t="s">
        <v>160</v>
      </c>
      <c r="B118" s="48" t="s">
        <v>161</v>
      </c>
      <c r="C118" s="48" t="s">
        <v>161</v>
      </c>
      <c r="D118" s="47" t="s">
        <v>285</v>
      </c>
      <c r="E118" s="49" t="s">
        <v>312</v>
      </c>
      <c r="F118" s="50">
        <v>4</v>
      </c>
      <c r="G118" s="50">
        <v>4</v>
      </c>
      <c r="H118" s="50">
        <v>8</v>
      </c>
      <c r="I118" s="51">
        <v>251731</v>
      </c>
      <c r="J118" s="51">
        <v>2013848</v>
      </c>
      <c r="K118" s="69">
        <v>6</v>
      </c>
      <c r="L118" s="61">
        <f t="shared" si="1"/>
        <v>2</v>
      </c>
    </row>
    <row r="119" spans="1:12" ht="51" hidden="1" x14ac:dyDescent="0.25">
      <c r="A119" s="47" t="s">
        <v>162</v>
      </c>
      <c r="B119" s="48" t="s">
        <v>163</v>
      </c>
      <c r="C119" s="48" t="s">
        <v>163</v>
      </c>
      <c r="D119" s="47" t="s">
        <v>285</v>
      </c>
      <c r="E119" s="49" t="s">
        <v>312</v>
      </c>
      <c r="F119" s="50">
        <v>8</v>
      </c>
      <c r="G119" s="50">
        <v>7</v>
      </c>
      <c r="H119" s="50">
        <v>15</v>
      </c>
      <c r="I119" s="51">
        <v>49832</v>
      </c>
      <c r="J119" s="51">
        <v>747480</v>
      </c>
      <c r="K119" s="69">
        <v>14</v>
      </c>
      <c r="L119" s="61">
        <f t="shared" si="1"/>
        <v>1</v>
      </c>
    </row>
    <row r="120" spans="1:12" ht="51" hidden="1" x14ac:dyDescent="0.25">
      <c r="A120" s="47" t="s">
        <v>164</v>
      </c>
      <c r="B120" s="48" t="s">
        <v>165</v>
      </c>
      <c r="C120" s="48" t="s">
        <v>165</v>
      </c>
      <c r="D120" s="47" t="s">
        <v>285</v>
      </c>
      <c r="E120" s="49" t="s">
        <v>312</v>
      </c>
      <c r="F120" s="50">
        <v>5</v>
      </c>
      <c r="G120" s="50">
        <v>4</v>
      </c>
      <c r="H120" s="50">
        <v>9</v>
      </c>
      <c r="I120" s="51">
        <v>138383</v>
      </c>
      <c r="J120" s="51">
        <v>1245447</v>
      </c>
      <c r="K120" s="69">
        <v>6</v>
      </c>
      <c r="L120" s="61">
        <f t="shared" si="1"/>
        <v>3</v>
      </c>
    </row>
    <row r="121" spans="1:12" ht="51" hidden="1" x14ac:dyDescent="0.25">
      <c r="A121" s="47" t="s">
        <v>359</v>
      </c>
      <c r="B121" s="48" t="s">
        <v>360</v>
      </c>
      <c r="C121" s="48" t="s">
        <v>360</v>
      </c>
      <c r="D121" s="47" t="s">
        <v>285</v>
      </c>
      <c r="E121" s="49" t="s">
        <v>312</v>
      </c>
      <c r="F121" s="50">
        <v>5</v>
      </c>
      <c r="G121" s="50">
        <v>5</v>
      </c>
      <c r="H121" s="50">
        <v>10</v>
      </c>
      <c r="I121" s="51">
        <v>152783</v>
      </c>
      <c r="J121" s="51">
        <v>1527830</v>
      </c>
      <c r="K121" s="69">
        <v>7</v>
      </c>
      <c r="L121" s="61">
        <f t="shared" si="1"/>
        <v>3</v>
      </c>
    </row>
    <row r="122" spans="1:12" ht="51" hidden="1" x14ac:dyDescent="0.25">
      <c r="A122" s="47" t="s">
        <v>361</v>
      </c>
      <c r="B122" s="48" t="s">
        <v>362</v>
      </c>
      <c r="C122" s="48" t="s">
        <v>362</v>
      </c>
      <c r="D122" s="47" t="s">
        <v>285</v>
      </c>
      <c r="E122" s="49" t="s">
        <v>312</v>
      </c>
      <c r="F122" s="50">
        <v>4</v>
      </c>
      <c r="G122" s="50">
        <v>3</v>
      </c>
      <c r="H122" s="50">
        <v>7</v>
      </c>
      <c r="I122" s="51">
        <v>146379</v>
      </c>
      <c r="J122" s="51">
        <v>1024653</v>
      </c>
      <c r="K122" s="69">
        <v>4</v>
      </c>
      <c r="L122" s="61">
        <f t="shared" si="1"/>
        <v>3</v>
      </c>
    </row>
    <row r="123" spans="1:12" ht="51" x14ac:dyDescent="0.25">
      <c r="A123" s="47" t="s">
        <v>166</v>
      </c>
      <c r="B123" s="48" t="s">
        <v>167</v>
      </c>
      <c r="C123" s="48" t="s">
        <v>167</v>
      </c>
      <c r="D123" s="47" t="s">
        <v>285</v>
      </c>
      <c r="E123" s="49" t="s">
        <v>312</v>
      </c>
      <c r="F123" s="50">
        <v>60</v>
      </c>
      <c r="G123" s="50">
        <v>60</v>
      </c>
      <c r="H123" s="50">
        <v>120</v>
      </c>
      <c r="I123" s="51">
        <v>267009</v>
      </c>
      <c r="J123" s="51">
        <v>32041080</v>
      </c>
      <c r="K123" s="69">
        <v>91</v>
      </c>
      <c r="L123" s="61">
        <f t="shared" si="1"/>
        <v>29</v>
      </c>
    </row>
    <row r="124" spans="1:12" ht="51" hidden="1" x14ac:dyDescent="0.25">
      <c r="A124" s="47" t="s">
        <v>168</v>
      </c>
      <c r="B124" s="48" t="s">
        <v>169</v>
      </c>
      <c r="C124" s="48" t="s">
        <v>169</v>
      </c>
      <c r="D124" s="47" t="s">
        <v>285</v>
      </c>
      <c r="E124" s="49" t="s">
        <v>312</v>
      </c>
      <c r="F124" s="50">
        <v>3</v>
      </c>
      <c r="G124" s="50">
        <v>2</v>
      </c>
      <c r="H124" s="50">
        <v>5</v>
      </c>
      <c r="I124" s="51">
        <v>304726</v>
      </c>
      <c r="J124" s="51">
        <v>1523630</v>
      </c>
      <c r="K124" s="69">
        <v>4</v>
      </c>
      <c r="L124" s="61">
        <f t="shared" si="1"/>
        <v>1</v>
      </c>
    </row>
    <row r="125" spans="1:12" ht="51" hidden="1" x14ac:dyDescent="0.25">
      <c r="A125" s="47" t="s">
        <v>170</v>
      </c>
      <c r="B125" s="48" t="s">
        <v>171</v>
      </c>
      <c r="C125" s="48" t="s">
        <v>171</v>
      </c>
      <c r="D125" s="47" t="s">
        <v>285</v>
      </c>
      <c r="E125" s="49" t="s">
        <v>312</v>
      </c>
      <c r="F125" s="50">
        <v>27</v>
      </c>
      <c r="G125" s="50">
        <v>27</v>
      </c>
      <c r="H125" s="50">
        <v>54</v>
      </c>
      <c r="I125" s="51">
        <v>62290</v>
      </c>
      <c r="J125" s="51">
        <v>3363660</v>
      </c>
      <c r="K125" s="69">
        <v>45</v>
      </c>
      <c r="L125" s="61">
        <f t="shared" si="1"/>
        <v>9</v>
      </c>
    </row>
    <row r="126" spans="1:12" ht="51" hidden="1" x14ac:dyDescent="0.25">
      <c r="A126" s="47" t="s">
        <v>172</v>
      </c>
      <c r="B126" s="48" t="s">
        <v>173</v>
      </c>
      <c r="C126" s="48" t="s">
        <v>173</v>
      </c>
      <c r="D126" s="47" t="s">
        <v>285</v>
      </c>
      <c r="E126" s="49" t="s">
        <v>312</v>
      </c>
      <c r="F126" s="50">
        <v>6</v>
      </c>
      <c r="G126" s="50">
        <v>5</v>
      </c>
      <c r="H126" s="50">
        <v>11</v>
      </c>
      <c r="I126" s="51">
        <v>62290</v>
      </c>
      <c r="J126" s="51">
        <v>685190</v>
      </c>
      <c r="K126" s="69">
        <v>9</v>
      </c>
      <c r="L126" s="61">
        <f t="shared" si="1"/>
        <v>2</v>
      </c>
    </row>
    <row r="127" spans="1:12" ht="51" hidden="1" x14ac:dyDescent="0.25">
      <c r="A127" s="47" t="s">
        <v>174</v>
      </c>
      <c r="B127" s="48" t="s">
        <v>175</v>
      </c>
      <c r="C127" s="48" t="s">
        <v>175</v>
      </c>
      <c r="D127" s="47" t="s">
        <v>285</v>
      </c>
      <c r="E127" s="49" t="s">
        <v>312</v>
      </c>
      <c r="F127" s="50">
        <v>15</v>
      </c>
      <c r="G127" s="50">
        <v>15</v>
      </c>
      <c r="H127" s="50">
        <v>30</v>
      </c>
      <c r="I127" s="51">
        <v>79279</v>
      </c>
      <c r="J127" s="51">
        <v>2378370</v>
      </c>
      <c r="K127" s="69">
        <v>21</v>
      </c>
      <c r="L127" s="61">
        <f t="shared" si="1"/>
        <v>9</v>
      </c>
    </row>
    <row r="128" spans="1:12" ht="51" hidden="1" x14ac:dyDescent="0.25">
      <c r="A128" s="47" t="s">
        <v>176</v>
      </c>
      <c r="B128" s="48" t="s">
        <v>177</v>
      </c>
      <c r="C128" s="48" t="s">
        <v>177</v>
      </c>
      <c r="D128" s="47" t="s">
        <v>285</v>
      </c>
      <c r="E128" s="49" t="s">
        <v>312</v>
      </c>
      <c r="F128" s="50">
        <v>23</v>
      </c>
      <c r="G128" s="50">
        <v>22</v>
      </c>
      <c r="H128" s="50">
        <v>45</v>
      </c>
      <c r="I128" s="51">
        <v>47779</v>
      </c>
      <c r="J128" s="51">
        <v>2150055</v>
      </c>
      <c r="K128" s="69">
        <v>33</v>
      </c>
      <c r="L128" s="61">
        <f t="shared" si="1"/>
        <v>12</v>
      </c>
    </row>
    <row r="129" spans="1:12" ht="51" hidden="1" x14ac:dyDescent="0.25">
      <c r="A129" s="47" t="s">
        <v>178</v>
      </c>
      <c r="B129" s="48" t="s">
        <v>179</v>
      </c>
      <c r="C129" s="48" t="s">
        <v>179</v>
      </c>
      <c r="D129" s="47" t="s">
        <v>285</v>
      </c>
      <c r="E129" s="49" t="s">
        <v>312</v>
      </c>
      <c r="F129" s="50">
        <v>4</v>
      </c>
      <c r="G129" s="50">
        <v>3</v>
      </c>
      <c r="H129" s="50">
        <v>7</v>
      </c>
      <c r="I129" s="51">
        <v>76730</v>
      </c>
      <c r="J129" s="51">
        <v>537110</v>
      </c>
      <c r="K129" s="69">
        <v>5</v>
      </c>
      <c r="L129" s="61">
        <f t="shared" si="1"/>
        <v>2</v>
      </c>
    </row>
    <row r="130" spans="1:12" ht="51" hidden="1" x14ac:dyDescent="0.25">
      <c r="A130" s="47" t="s">
        <v>180</v>
      </c>
      <c r="B130" s="48" t="s">
        <v>181</v>
      </c>
      <c r="C130" s="48" t="s">
        <v>181</v>
      </c>
      <c r="D130" s="47" t="s">
        <v>285</v>
      </c>
      <c r="E130" s="49" t="s">
        <v>312</v>
      </c>
      <c r="F130" s="50">
        <v>10</v>
      </c>
      <c r="G130" s="50">
        <v>10</v>
      </c>
      <c r="H130" s="50">
        <v>20</v>
      </c>
      <c r="I130" s="51">
        <v>46435</v>
      </c>
      <c r="J130" s="51">
        <v>928700</v>
      </c>
      <c r="K130" s="69">
        <v>15</v>
      </c>
      <c r="L130" s="61">
        <f t="shared" si="1"/>
        <v>5</v>
      </c>
    </row>
    <row r="131" spans="1:12" ht="51" hidden="1" x14ac:dyDescent="0.25">
      <c r="A131" s="47" t="s">
        <v>182</v>
      </c>
      <c r="B131" s="48" t="s">
        <v>183</v>
      </c>
      <c r="C131" s="48" t="s">
        <v>183</v>
      </c>
      <c r="D131" s="47" t="s">
        <v>285</v>
      </c>
      <c r="E131" s="49" t="s">
        <v>312</v>
      </c>
      <c r="F131" s="50">
        <v>8</v>
      </c>
      <c r="G131" s="50">
        <v>7</v>
      </c>
      <c r="H131" s="50">
        <v>15</v>
      </c>
      <c r="I131" s="51">
        <v>34967</v>
      </c>
      <c r="J131" s="51">
        <v>524505</v>
      </c>
      <c r="K131" s="69">
        <v>12</v>
      </c>
      <c r="L131" s="61">
        <f t="shared" si="1"/>
        <v>3</v>
      </c>
    </row>
    <row r="132" spans="1:12" ht="51" hidden="1" x14ac:dyDescent="0.25">
      <c r="A132" s="47" t="s">
        <v>184</v>
      </c>
      <c r="B132" s="48" t="s">
        <v>185</v>
      </c>
      <c r="C132" s="48" t="s">
        <v>185</v>
      </c>
      <c r="D132" s="47" t="s">
        <v>285</v>
      </c>
      <c r="E132" s="49" t="s">
        <v>312</v>
      </c>
      <c r="F132" s="50">
        <v>6</v>
      </c>
      <c r="G132" s="50">
        <v>6</v>
      </c>
      <c r="H132" s="50">
        <v>12</v>
      </c>
      <c r="I132" s="51">
        <v>51602</v>
      </c>
      <c r="J132" s="51">
        <v>619224</v>
      </c>
      <c r="K132" s="69">
        <v>10</v>
      </c>
      <c r="L132" s="61">
        <f t="shared" si="1"/>
        <v>2</v>
      </c>
    </row>
    <row r="133" spans="1:12" ht="51" hidden="1" x14ac:dyDescent="0.25">
      <c r="A133" s="47" t="s">
        <v>186</v>
      </c>
      <c r="B133" s="48" t="s">
        <v>187</v>
      </c>
      <c r="C133" s="48" t="s">
        <v>187</v>
      </c>
      <c r="D133" s="47" t="s">
        <v>285</v>
      </c>
      <c r="E133" s="49" t="s">
        <v>312</v>
      </c>
      <c r="F133" s="50">
        <v>40</v>
      </c>
      <c r="G133" s="50">
        <v>40</v>
      </c>
      <c r="H133" s="50">
        <v>80</v>
      </c>
      <c r="I133" s="51">
        <v>33590</v>
      </c>
      <c r="J133" s="51">
        <v>2687200</v>
      </c>
      <c r="K133" s="69">
        <v>44</v>
      </c>
      <c r="L133" s="61">
        <f t="shared" ref="L133:L196" si="2">H133-K133</f>
        <v>36</v>
      </c>
    </row>
    <row r="134" spans="1:12" ht="51" hidden="1" x14ac:dyDescent="0.25">
      <c r="A134" s="47" t="s">
        <v>188</v>
      </c>
      <c r="B134" s="48" t="s">
        <v>189</v>
      </c>
      <c r="C134" s="48" t="s">
        <v>189</v>
      </c>
      <c r="D134" s="47" t="s">
        <v>285</v>
      </c>
      <c r="E134" s="49" t="s">
        <v>312</v>
      </c>
      <c r="F134" s="50">
        <v>45</v>
      </c>
      <c r="G134" s="50">
        <v>45</v>
      </c>
      <c r="H134" s="50">
        <v>90</v>
      </c>
      <c r="I134" s="51">
        <v>69579</v>
      </c>
      <c r="J134" s="51">
        <v>6262110</v>
      </c>
      <c r="K134" s="69">
        <v>69</v>
      </c>
      <c r="L134" s="61">
        <f t="shared" si="2"/>
        <v>21</v>
      </c>
    </row>
    <row r="135" spans="1:12" ht="51" hidden="1" x14ac:dyDescent="0.25">
      <c r="A135" s="47" t="s">
        <v>190</v>
      </c>
      <c r="B135" s="48" t="s">
        <v>191</v>
      </c>
      <c r="C135" s="48" t="s">
        <v>191</v>
      </c>
      <c r="D135" s="47" t="s">
        <v>285</v>
      </c>
      <c r="E135" s="49" t="s">
        <v>312</v>
      </c>
      <c r="F135" s="50">
        <v>1</v>
      </c>
      <c r="G135" s="50">
        <v>1</v>
      </c>
      <c r="H135" s="50">
        <v>2</v>
      </c>
      <c r="I135" s="51">
        <v>60618</v>
      </c>
      <c r="J135" s="51">
        <v>121236</v>
      </c>
      <c r="K135" s="69">
        <v>1</v>
      </c>
      <c r="L135" s="61">
        <f t="shared" si="2"/>
        <v>1</v>
      </c>
    </row>
    <row r="136" spans="1:12" ht="51" hidden="1" x14ac:dyDescent="0.25">
      <c r="A136" s="47" t="s">
        <v>192</v>
      </c>
      <c r="B136" s="48" t="s">
        <v>193</v>
      </c>
      <c r="C136" s="48" t="s">
        <v>193</v>
      </c>
      <c r="D136" s="47" t="s">
        <v>285</v>
      </c>
      <c r="E136" s="49" t="s">
        <v>312</v>
      </c>
      <c r="F136" s="50">
        <v>28</v>
      </c>
      <c r="G136" s="50">
        <v>28</v>
      </c>
      <c r="H136" s="50">
        <v>56</v>
      </c>
      <c r="I136" s="51">
        <v>55955</v>
      </c>
      <c r="J136" s="51">
        <v>3133480</v>
      </c>
      <c r="K136" s="69">
        <v>44</v>
      </c>
      <c r="L136" s="61">
        <f t="shared" si="2"/>
        <v>12</v>
      </c>
    </row>
    <row r="137" spans="1:12" ht="51" hidden="1" x14ac:dyDescent="0.25">
      <c r="A137" s="47" t="s">
        <v>194</v>
      </c>
      <c r="B137" s="48" t="s">
        <v>195</v>
      </c>
      <c r="C137" s="48" t="s">
        <v>195</v>
      </c>
      <c r="D137" s="47" t="s">
        <v>285</v>
      </c>
      <c r="E137" s="49" t="s">
        <v>312</v>
      </c>
      <c r="F137" s="50">
        <v>8</v>
      </c>
      <c r="G137" s="50">
        <v>7</v>
      </c>
      <c r="H137" s="50">
        <v>15</v>
      </c>
      <c r="I137" s="51">
        <v>60025</v>
      </c>
      <c r="J137" s="51">
        <v>900375</v>
      </c>
      <c r="K137" s="69">
        <v>9</v>
      </c>
      <c r="L137" s="61">
        <f t="shared" si="2"/>
        <v>6</v>
      </c>
    </row>
    <row r="138" spans="1:12" ht="51" hidden="1" x14ac:dyDescent="0.25">
      <c r="A138" s="47" t="s">
        <v>196</v>
      </c>
      <c r="B138" s="48" t="s">
        <v>197</v>
      </c>
      <c r="C138" s="48" t="s">
        <v>197</v>
      </c>
      <c r="D138" s="47" t="s">
        <v>285</v>
      </c>
      <c r="E138" s="49" t="s">
        <v>312</v>
      </c>
      <c r="F138" s="50">
        <v>8</v>
      </c>
      <c r="G138" s="50">
        <v>8</v>
      </c>
      <c r="H138" s="50">
        <v>16</v>
      </c>
      <c r="I138" s="51">
        <v>35197</v>
      </c>
      <c r="J138" s="51">
        <v>563152</v>
      </c>
      <c r="K138" s="69">
        <v>14</v>
      </c>
      <c r="L138" s="61">
        <f t="shared" si="2"/>
        <v>2</v>
      </c>
    </row>
    <row r="139" spans="1:12" ht="51" hidden="1" x14ac:dyDescent="0.25">
      <c r="A139" s="47" t="s">
        <v>198</v>
      </c>
      <c r="B139" s="48" t="s">
        <v>199</v>
      </c>
      <c r="C139" s="48" t="s">
        <v>199</v>
      </c>
      <c r="D139" s="47" t="s">
        <v>285</v>
      </c>
      <c r="E139" s="49" t="s">
        <v>312</v>
      </c>
      <c r="F139" s="50">
        <v>10</v>
      </c>
      <c r="G139" s="50">
        <v>10</v>
      </c>
      <c r="H139" s="50">
        <v>20</v>
      </c>
      <c r="I139" s="51">
        <v>35197</v>
      </c>
      <c r="J139" s="51">
        <v>703940</v>
      </c>
      <c r="K139" s="69">
        <v>17</v>
      </c>
      <c r="L139" s="61">
        <f t="shared" si="2"/>
        <v>3</v>
      </c>
    </row>
    <row r="140" spans="1:12" ht="51" hidden="1" x14ac:dyDescent="0.25">
      <c r="A140" s="47" t="s">
        <v>200</v>
      </c>
      <c r="B140" s="48" t="s">
        <v>201</v>
      </c>
      <c r="C140" s="48" t="s">
        <v>201</v>
      </c>
      <c r="D140" s="47" t="s">
        <v>285</v>
      </c>
      <c r="E140" s="49" t="s">
        <v>312</v>
      </c>
      <c r="F140" s="50">
        <v>6</v>
      </c>
      <c r="G140" s="50">
        <v>5</v>
      </c>
      <c r="H140" s="50">
        <v>11</v>
      </c>
      <c r="I140" s="51">
        <v>84233</v>
      </c>
      <c r="J140" s="51">
        <v>926563</v>
      </c>
      <c r="K140" s="69">
        <v>8</v>
      </c>
      <c r="L140" s="61">
        <f t="shared" si="2"/>
        <v>3</v>
      </c>
    </row>
    <row r="141" spans="1:12" ht="51" hidden="1" x14ac:dyDescent="0.25">
      <c r="A141" s="47" t="s">
        <v>202</v>
      </c>
      <c r="B141" s="48" t="s">
        <v>203</v>
      </c>
      <c r="C141" s="48" t="s">
        <v>203</v>
      </c>
      <c r="D141" s="47" t="s">
        <v>285</v>
      </c>
      <c r="E141" s="49" t="s">
        <v>312</v>
      </c>
      <c r="F141" s="50">
        <v>6</v>
      </c>
      <c r="G141" s="50">
        <v>5</v>
      </c>
      <c r="H141" s="50">
        <v>11</v>
      </c>
      <c r="I141" s="51">
        <v>84233</v>
      </c>
      <c r="J141" s="51">
        <v>926563</v>
      </c>
      <c r="K141" s="69">
        <v>8</v>
      </c>
      <c r="L141" s="61">
        <f t="shared" si="2"/>
        <v>3</v>
      </c>
    </row>
    <row r="142" spans="1:12" ht="51" hidden="1" x14ac:dyDescent="0.25">
      <c r="A142" s="47" t="s">
        <v>204</v>
      </c>
      <c r="B142" s="48" t="s">
        <v>205</v>
      </c>
      <c r="C142" s="48" t="s">
        <v>205</v>
      </c>
      <c r="D142" s="47" t="s">
        <v>285</v>
      </c>
      <c r="E142" s="49" t="s">
        <v>312</v>
      </c>
      <c r="F142" s="50">
        <v>4</v>
      </c>
      <c r="G142" s="50">
        <v>3</v>
      </c>
      <c r="H142" s="50">
        <v>7</v>
      </c>
      <c r="I142" s="51">
        <v>99947</v>
      </c>
      <c r="J142" s="51">
        <v>699629</v>
      </c>
      <c r="K142" s="69">
        <v>5</v>
      </c>
      <c r="L142" s="61">
        <f t="shared" si="2"/>
        <v>2</v>
      </c>
    </row>
    <row r="143" spans="1:12" ht="51" hidden="1" x14ac:dyDescent="0.25">
      <c r="A143" s="47" t="s">
        <v>206</v>
      </c>
      <c r="B143" s="48" t="s">
        <v>207</v>
      </c>
      <c r="C143" s="48" t="s">
        <v>207</v>
      </c>
      <c r="D143" s="47" t="s">
        <v>285</v>
      </c>
      <c r="E143" s="49" t="s">
        <v>312</v>
      </c>
      <c r="F143" s="50">
        <v>2</v>
      </c>
      <c r="G143" s="50">
        <v>1</v>
      </c>
      <c r="H143" s="50">
        <v>3</v>
      </c>
      <c r="I143" s="51">
        <v>66183</v>
      </c>
      <c r="J143" s="51">
        <v>198549</v>
      </c>
      <c r="K143" s="69">
        <v>2</v>
      </c>
      <c r="L143" s="61">
        <f t="shared" si="2"/>
        <v>1</v>
      </c>
    </row>
    <row r="144" spans="1:12" ht="51" hidden="1" x14ac:dyDescent="0.25">
      <c r="A144" s="47" t="s">
        <v>363</v>
      </c>
      <c r="B144" s="48" t="s">
        <v>364</v>
      </c>
      <c r="C144" s="48" t="s">
        <v>364</v>
      </c>
      <c r="D144" s="47" t="s">
        <v>285</v>
      </c>
      <c r="E144" s="49" t="s">
        <v>312</v>
      </c>
      <c r="F144" s="50">
        <v>4</v>
      </c>
      <c r="G144" s="50">
        <v>3</v>
      </c>
      <c r="H144" s="50">
        <v>7</v>
      </c>
      <c r="I144" s="51">
        <v>134171</v>
      </c>
      <c r="J144" s="51">
        <v>939197</v>
      </c>
      <c r="K144" s="69">
        <v>6</v>
      </c>
      <c r="L144" s="61">
        <f t="shared" si="2"/>
        <v>1</v>
      </c>
    </row>
    <row r="145" spans="1:12" ht="51" hidden="1" x14ac:dyDescent="0.25">
      <c r="A145" s="47" t="s">
        <v>208</v>
      </c>
      <c r="B145" s="48" t="s">
        <v>209</v>
      </c>
      <c r="C145" s="48" t="s">
        <v>209</v>
      </c>
      <c r="D145" s="47" t="s">
        <v>285</v>
      </c>
      <c r="E145" s="49" t="s">
        <v>312</v>
      </c>
      <c r="F145" s="50">
        <v>8</v>
      </c>
      <c r="G145" s="50">
        <v>8</v>
      </c>
      <c r="H145" s="50">
        <v>16</v>
      </c>
      <c r="I145" s="51">
        <v>113874</v>
      </c>
      <c r="J145" s="51">
        <v>1821984</v>
      </c>
      <c r="K145" s="69">
        <v>15</v>
      </c>
      <c r="L145" s="61">
        <f t="shared" si="2"/>
        <v>1</v>
      </c>
    </row>
    <row r="146" spans="1:12" ht="51" hidden="1" x14ac:dyDescent="0.25">
      <c r="A146" s="47" t="s">
        <v>210</v>
      </c>
      <c r="B146" s="48" t="s">
        <v>211</v>
      </c>
      <c r="C146" s="48" t="s">
        <v>211</v>
      </c>
      <c r="D146" s="47" t="s">
        <v>285</v>
      </c>
      <c r="E146" s="49" t="s">
        <v>312</v>
      </c>
      <c r="F146" s="50">
        <v>2</v>
      </c>
      <c r="G146" s="50">
        <v>1</v>
      </c>
      <c r="H146" s="50">
        <v>3</v>
      </c>
      <c r="I146" s="51">
        <v>171652</v>
      </c>
      <c r="J146" s="51">
        <v>514956</v>
      </c>
      <c r="K146" s="69">
        <v>2</v>
      </c>
      <c r="L146" s="61">
        <f t="shared" si="2"/>
        <v>1</v>
      </c>
    </row>
    <row r="147" spans="1:12" ht="51" hidden="1" x14ac:dyDescent="0.25">
      <c r="A147" s="47" t="s">
        <v>212</v>
      </c>
      <c r="B147" s="48" t="s">
        <v>213</v>
      </c>
      <c r="C147" s="48" t="s">
        <v>213</v>
      </c>
      <c r="D147" s="47" t="s">
        <v>285</v>
      </c>
      <c r="E147" s="49" t="s">
        <v>312</v>
      </c>
      <c r="F147" s="50">
        <v>15</v>
      </c>
      <c r="G147" s="50">
        <v>15</v>
      </c>
      <c r="H147" s="50">
        <v>30</v>
      </c>
      <c r="I147" s="51">
        <v>62857</v>
      </c>
      <c r="J147" s="51">
        <v>1885710</v>
      </c>
      <c r="K147" s="69">
        <v>19</v>
      </c>
      <c r="L147" s="61">
        <f t="shared" si="2"/>
        <v>11</v>
      </c>
    </row>
    <row r="148" spans="1:12" ht="51" hidden="1" x14ac:dyDescent="0.25">
      <c r="A148" s="47" t="s">
        <v>214</v>
      </c>
      <c r="B148" s="48" t="s">
        <v>215</v>
      </c>
      <c r="C148" s="48" t="s">
        <v>215</v>
      </c>
      <c r="D148" s="47" t="s">
        <v>285</v>
      </c>
      <c r="E148" s="49" t="s">
        <v>312</v>
      </c>
      <c r="F148" s="50">
        <v>2</v>
      </c>
      <c r="G148" s="50">
        <v>1</v>
      </c>
      <c r="H148" s="50">
        <v>3</v>
      </c>
      <c r="I148" s="51">
        <v>60618</v>
      </c>
      <c r="J148" s="51">
        <v>181854</v>
      </c>
      <c r="K148" s="69">
        <v>2</v>
      </c>
      <c r="L148" s="61">
        <f t="shared" si="2"/>
        <v>1</v>
      </c>
    </row>
    <row r="149" spans="1:12" ht="51" hidden="1" x14ac:dyDescent="0.25">
      <c r="A149" s="47" t="s">
        <v>365</v>
      </c>
      <c r="B149" s="48" t="s">
        <v>366</v>
      </c>
      <c r="C149" s="48" t="s">
        <v>366</v>
      </c>
      <c r="D149" s="47" t="s">
        <v>285</v>
      </c>
      <c r="E149" s="49" t="s">
        <v>312</v>
      </c>
      <c r="F149" s="50">
        <v>5</v>
      </c>
      <c r="G149" s="50">
        <v>5</v>
      </c>
      <c r="H149" s="50">
        <v>10</v>
      </c>
      <c r="I149" s="51">
        <v>98744</v>
      </c>
      <c r="J149" s="51">
        <v>987440</v>
      </c>
      <c r="K149" s="69">
        <v>6</v>
      </c>
      <c r="L149" s="61">
        <f t="shared" si="2"/>
        <v>4</v>
      </c>
    </row>
    <row r="150" spans="1:12" ht="51" hidden="1" x14ac:dyDescent="0.25">
      <c r="A150" s="47" t="s">
        <v>216</v>
      </c>
      <c r="B150" s="48" t="s">
        <v>217</v>
      </c>
      <c r="C150" s="48" t="s">
        <v>217</v>
      </c>
      <c r="D150" s="47" t="s">
        <v>285</v>
      </c>
      <c r="E150" s="49" t="s">
        <v>312</v>
      </c>
      <c r="F150" s="50">
        <v>2</v>
      </c>
      <c r="G150" s="50">
        <v>1</v>
      </c>
      <c r="H150" s="50">
        <v>3</v>
      </c>
      <c r="I150" s="51">
        <v>132853</v>
      </c>
      <c r="J150" s="51">
        <v>398559</v>
      </c>
      <c r="K150" s="69">
        <v>2</v>
      </c>
      <c r="L150" s="61">
        <f t="shared" si="2"/>
        <v>1</v>
      </c>
    </row>
    <row r="151" spans="1:12" ht="51" hidden="1" x14ac:dyDescent="0.25">
      <c r="A151" s="47" t="s">
        <v>218</v>
      </c>
      <c r="B151" s="48" t="s">
        <v>219</v>
      </c>
      <c r="C151" s="48" t="s">
        <v>273</v>
      </c>
      <c r="D151" s="47" t="s">
        <v>285</v>
      </c>
      <c r="E151" s="49" t="s">
        <v>312</v>
      </c>
      <c r="F151" s="50">
        <v>7</v>
      </c>
      <c r="G151" s="50">
        <v>7</v>
      </c>
      <c r="H151" s="50">
        <v>14</v>
      </c>
      <c r="I151" s="51">
        <v>130512</v>
      </c>
      <c r="J151" s="51">
        <v>1827168</v>
      </c>
      <c r="K151" s="69">
        <v>10</v>
      </c>
      <c r="L151" s="61">
        <f t="shared" si="2"/>
        <v>4</v>
      </c>
    </row>
    <row r="152" spans="1:12" ht="51" hidden="1" x14ac:dyDescent="0.25">
      <c r="A152" s="47" t="s">
        <v>220</v>
      </c>
      <c r="B152" s="48" t="s">
        <v>221</v>
      </c>
      <c r="C152" s="48" t="s">
        <v>221</v>
      </c>
      <c r="D152" s="47" t="s">
        <v>285</v>
      </c>
      <c r="E152" s="49" t="s">
        <v>312</v>
      </c>
      <c r="F152" s="50">
        <v>12</v>
      </c>
      <c r="G152" s="50">
        <v>12</v>
      </c>
      <c r="H152" s="50">
        <v>24</v>
      </c>
      <c r="I152" s="51">
        <v>132950</v>
      </c>
      <c r="J152" s="51">
        <v>3190800</v>
      </c>
      <c r="K152" s="69">
        <v>15</v>
      </c>
      <c r="L152" s="61">
        <f t="shared" si="2"/>
        <v>9</v>
      </c>
    </row>
    <row r="153" spans="1:12" ht="51" hidden="1" x14ac:dyDescent="0.25">
      <c r="A153" s="47" t="s">
        <v>367</v>
      </c>
      <c r="B153" s="48" t="s">
        <v>368</v>
      </c>
      <c r="C153" s="48" t="s">
        <v>368</v>
      </c>
      <c r="D153" s="47" t="s">
        <v>285</v>
      </c>
      <c r="E153" s="49" t="s">
        <v>312</v>
      </c>
      <c r="F153" s="50">
        <v>1</v>
      </c>
      <c r="G153" s="50">
        <v>0</v>
      </c>
      <c r="H153" s="50">
        <v>1</v>
      </c>
      <c r="I153" s="51">
        <v>77912</v>
      </c>
      <c r="J153" s="51">
        <v>77912</v>
      </c>
      <c r="K153" s="69">
        <v>1</v>
      </c>
      <c r="L153" s="61">
        <f t="shared" si="2"/>
        <v>0</v>
      </c>
    </row>
    <row r="154" spans="1:12" ht="51" hidden="1" x14ac:dyDescent="0.25">
      <c r="A154" s="47" t="s">
        <v>222</v>
      </c>
      <c r="B154" s="48" t="s">
        <v>223</v>
      </c>
      <c r="C154" s="48" t="s">
        <v>223</v>
      </c>
      <c r="D154" s="47" t="s">
        <v>285</v>
      </c>
      <c r="E154" s="49" t="s">
        <v>312</v>
      </c>
      <c r="F154" s="50">
        <v>1</v>
      </c>
      <c r="G154" s="50">
        <v>1</v>
      </c>
      <c r="H154" s="50">
        <v>2</v>
      </c>
      <c r="I154" s="51">
        <v>72387</v>
      </c>
      <c r="J154" s="51">
        <v>144774</v>
      </c>
      <c r="K154" s="69">
        <v>1</v>
      </c>
      <c r="L154" s="61">
        <f t="shared" si="2"/>
        <v>1</v>
      </c>
    </row>
    <row r="155" spans="1:12" ht="51" hidden="1" x14ac:dyDescent="0.25">
      <c r="A155" s="47" t="s">
        <v>224</v>
      </c>
      <c r="B155" s="48" t="s">
        <v>225</v>
      </c>
      <c r="C155" s="48" t="s">
        <v>225</v>
      </c>
      <c r="D155" s="47" t="s">
        <v>285</v>
      </c>
      <c r="E155" s="49" t="s">
        <v>312</v>
      </c>
      <c r="F155" s="50">
        <v>28</v>
      </c>
      <c r="G155" s="50">
        <v>27</v>
      </c>
      <c r="H155" s="50">
        <v>55</v>
      </c>
      <c r="I155" s="51">
        <v>65617</v>
      </c>
      <c r="J155" s="51">
        <v>3608935</v>
      </c>
      <c r="K155" s="69">
        <v>35</v>
      </c>
      <c r="L155" s="61">
        <f t="shared" si="2"/>
        <v>20</v>
      </c>
    </row>
    <row r="156" spans="1:12" ht="51" hidden="1" x14ac:dyDescent="0.25">
      <c r="A156" s="47" t="s">
        <v>226</v>
      </c>
      <c r="B156" s="48" t="s">
        <v>227</v>
      </c>
      <c r="C156" s="48" t="s">
        <v>227</v>
      </c>
      <c r="D156" s="47" t="s">
        <v>285</v>
      </c>
      <c r="E156" s="49" t="s">
        <v>312</v>
      </c>
      <c r="F156" s="50">
        <v>2</v>
      </c>
      <c r="G156" s="50">
        <v>1</v>
      </c>
      <c r="H156" s="50">
        <v>3</v>
      </c>
      <c r="I156" s="51">
        <v>21225</v>
      </c>
      <c r="J156" s="51">
        <v>63675</v>
      </c>
      <c r="K156" s="69">
        <v>1</v>
      </c>
      <c r="L156" s="61">
        <f t="shared" si="2"/>
        <v>2</v>
      </c>
    </row>
    <row r="157" spans="1:12" ht="51" hidden="1" x14ac:dyDescent="0.25">
      <c r="A157" s="47" t="s">
        <v>228</v>
      </c>
      <c r="B157" s="48" t="s">
        <v>229</v>
      </c>
      <c r="C157" s="48" t="s">
        <v>229</v>
      </c>
      <c r="D157" s="47" t="s">
        <v>285</v>
      </c>
      <c r="E157" s="49" t="s">
        <v>312</v>
      </c>
      <c r="F157" s="50">
        <v>5</v>
      </c>
      <c r="G157" s="50">
        <v>5</v>
      </c>
      <c r="H157" s="50">
        <v>10</v>
      </c>
      <c r="I157" s="51">
        <v>200355</v>
      </c>
      <c r="J157" s="51">
        <v>2003550</v>
      </c>
      <c r="K157" s="69">
        <v>8</v>
      </c>
      <c r="L157" s="61">
        <f t="shared" si="2"/>
        <v>2</v>
      </c>
    </row>
    <row r="158" spans="1:12" ht="51" hidden="1" x14ac:dyDescent="0.25">
      <c r="A158" s="47" t="s">
        <v>230</v>
      </c>
      <c r="B158" s="48" t="s">
        <v>231</v>
      </c>
      <c r="C158" s="48" t="s">
        <v>231</v>
      </c>
      <c r="D158" s="47" t="s">
        <v>285</v>
      </c>
      <c r="E158" s="49" t="s">
        <v>312</v>
      </c>
      <c r="F158" s="50">
        <v>1</v>
      </c>
      <c r="G158" s="50">
        <v>1</v>
      </c>
      <c r="H158" s="50">
        <v>2</v>
      </c>
      <c r="I158" s="51">
        <v>207894</v>
      </c>
      <c r="J158" s="51">
        <v>415788</v>
      </c>
      <c r="K158" s="69">
        <v>1</v>
      </c>
      <c r="L158" s="61">
        <f t="shared" si="2"/>
        <v>1</v>
      </c>
    </row>
    <row r="159" spans="1:12" ht="51" hidden="1" x14ac:dyDescent="0.25">
      <c r="A159" s="47" t="s">
        <v>369</v>
      </c>
      <c r="B159" s="48" t="s">
        <v>370</v>
      </c>
      <c r="C159" s="48" t="s">
        <v>370</v>
      </c>
      <c r="D159" s="47" t="s">
        <v>285</v>
      </c>
      <c r="E159" s="49" t="s">
        <v>312</v>
      </c>
      <c r="F159" s="50">
        <v>1</v>
      </c>
      <c r="G159" s="50">
        <v>0</v>
      </c>
      <c r="H159" s="50">
        <v>1</v>
      </c>
      <c r="I159" s="51">
        <v>59466</v>
      </c>
      <c r="J159" s="51">
        <v>59466</v>
      </c>
      <c r="K159" s="69">
        <v>1</v>
      </c>
      <c r="L159" s="61">
        <f t="shared" si="2"/>
        <v>0</v>
      </c>
    </row>
    <row r="160" spans="1:12" ht="51" hidden="1" x14ac:dyDescent="0.25">
      <c r="A160" s="47" t="s">
        <v>232</v>
      </c>
      <c r="B160" s="48" t="s">
        <v>233</v>
      </c>
      <c r="C160" s="48" t="s">
        <v>233</v>
      </c>
      <c r="D160" s="47" t="s">
        <v>285</v>
      </c>
      <c r="E160" s="49" t="s">
        <v>312</v>
      </c>
      <c r="F160" s="50">
        <v>1</v>
      </c>
      <c r="G160" s="50">
        <v>0</v>
      </c>
      <c r="H160" s="50">
        <v>1</v>
      </c>
      <c r="I160" s="51">
        <v>195767</v>
      </c>
      <c r="J160" s="51">
        <v>195767</v>
      </c>
      <c r="K160" s="69">
        <v>1</v>
      </c>
      <c r="L160" s="61">
        <f t="shared" si="2"/>
        <v>0</v>
      </c>
    </row>
    <row r="161" spans="1:12" ht="51" hidden="1" x14ac:dyDescent="0.25">
      <c r="A161" s="47" t="s">
        <v>234</v>
      </c>
      <c r="B161" s="48" t="s">
        <v>235</v>
      </c>
      <c r="C161" s="48" t="s">
        <v>235</v>
      </c>
      <c r="D161" s="47" t="s">
        <v>285</v>
      </c>
      <c r="E161" s="49" t="s">
        <v>312</v>
      </c>
      <c r="F161" s="50">
        <v>1</v>
      </c>
      <c r="G161" s="50">
        <v>0</v>
      </c>
      <c r="H161" s="50">
        <v>1</v>
      </c>
      <c r="I161" s="51">
        <v>170232</v>
      </c>
      <c r="J161" s="51">
        <v>170232</v>
      </c>
      <c r="K161" s="69">
        <v>1</v>
      </c>
      <c r="L161" s="61">
        <f t="shared" si="2"/>
        <v>0</v>
      </c>
    </row>
    <row r="162" spans="1:12" ht="51" hidden="1" x14ac:dyDescent="0.25">
      <c r="A162" s="47" t="s">
        <v>236</v>
      </c>
      <c r="B162" s="48" t="s">
        <v>237</v>
      </c>
      <c r="C162" s="48" t="s">
        <v>237</v>
      </c>
      <c r="D162" s="47" t="s">
        <v>285</v>
      </c>
      <c r="E162" s="49" t="s">
        <v>312</v>
      </c>
      <c r="F162" s="50">
        <v>1</v>
      </c>
      <c r="G162" s="50">
        <v>0</v>
      </c>
      <c r="H162" s="50">
        <v>1</v>
      </c>
      <c r="I162" s="51">
        <v>114358</v>
      </c>
      <c r="J162" s="51">
        <v>114358</v>
      </c>
      <c r="K162" s="69">
        <v>1</v>
      </c>
      <c r="L162" s="61">
        <f t="shared" si="2"/>
        <v>0</v>
      </c>
    </row>
    <row r="163" spans="1:12" ht="51" hidden="1" x14ac:dyDescent="0.25">
      <c r="A163" s="47" t="s">
        <v>371</v>
      </c>
      <c r="B163" s="48" t="s">
        <v>372</v>
      </c>
      <c r="C163" s="48" t="s">
        <v>372</v>
      </c>
      <c r="D163" s="47" t="s">
        <v>285</v>
      </c>
      <c r="E163" s="49" t="s">
        <v>312</v>
      </c>
      <c r="F163" s="50">
        <v>1</v>
      </c>
      <c r="G163" s="50">
        <v>0</v>
      </c>
      <c r="H163" s="50">
        <v>1</v>
      </c>
      <c r="I163" s="51">
        <v>64041</v>
      </c>
      <c r="J163" s="51">
        <v>64041</v>
      </c>
      <c r="K163" s="69">
        <v>1</v>
      </c>
      <c r="L163" s="61">
        <f t="shared" si="2"/>
        <v>0</v>
      </c>
    </row>
    <row r="164" spans="1:12" ht="51" hidden="1" x14ac:dyDescent="0.25">
      <c r="A164" s="47" t="s">
        <v>373</v>
      </c>
      <c r="B164" s="48" t="s">
        <v>374</v>
      </c>
      <c r="C164" s="48" t="s">
        <v>374</v>
      </c>
      <c r="D164" s="47" t="s">
        <v>285</v>
      </c>
      <c r="E164" s="49" t="s">
        <v>312</v>
      </c>
      <c r="F164" s="50">
        <v>1</v>
      </c>
      <c r="G164" s="50">
        <v>1</v>
      </c>
      <c r="H164" s="50">
        <v>2</v>
      </c>
      <c r="I164" s="51">
        <v>37656</v>
      </c>
      <c r="J164" s="51">
        <v>75312</v>
      </c>
      <c r="K164" s="69">
        <v>1</v>
      </c>
      <c r="L164" s="61">
        <f t="shared" si="2"/>
        <v>1</v>
      </c>
    </row>
    <row r="165" spans="1:12" ht="51" hidden="1" x14ac:dyDescent="0.25">
      <c r="A165" s="47" t="s">
        <v>238</v>
      </c>
      <c r="B165" s="48" t="s">
        <v>239</v>
      </c>
      <c r="C165" s="48" t="s">
        <v>239</v>
      </c>
      <c r="D165" s="47" t="s">
        <v>285</v>
      </c>
      <c r="E165" s="49" t="s">
        <v>312</v>
      </c>
      <c r="F165" s="50">
        <v>6</v>
      </c>
      <c r="G165" s="50">
        <v>5</v>
      </c>
      <c r="H165" s="50">
        <v>11</v>
      </c>
      <c r="I165" s="51">
        <v>48387</v>
      </c>
      <c r="J165" s="51">
        <v>532257</v>
      </c>
      <c r="K165" s="69">
        <v>7</v>
      </c>
      <c r="L165" s="61">
        <f t="shared" si="2"/>
        <v>4</v>
      </c>
    </row>
    <row r="166" spans="1:12" ht="51" hidden="1" x14ac:dyDescent="0.25">
      <c r="A166" s="47" t="s">
        <v>240</v>
      </c>
      <c r="B166" s="48" t="s">
        <v>241</v>
      </c>
      <c r="C166" s="48" t="s">
        <v>274</v>
      </c>
      <c r="D166" s="47" t="s">
        <v>285</v>
      </c>
      <c r="E166" s="49" t="s">
        <v>312</v>
      </c>
      <c r="F166" s="50">
        <v>0</v>
      </c>
      <c r="G166" s="50">
        <v>0</v>
      </c>
      <c r="H166" s="50">
        <v>0</v>
      </c>
      <c r="I166" s="51">
        <v>7540</v>
      </c>
      <c r="J166" s="51">
        <v>0</v>
      </c>
      <c r="K166" s="69">
        <v>0</v>
      </c>
      <c r="L166" s="61">
        <f t="shared" si="2"/>
        <v>0</v>
      </c>
    </row>
    <row r="167" spans="1:12" ht="51" hidden="1" x14ac:dyDescent="0.25">
      <c r="A167" s="47" t="s">
        <v>242</v>
      </c>
      <c r="B167" s="48" t="s">
        <v>243</v>
      </c>
      <c r="C167" s="48" t="s">
        <v>275</v>
      </c>
      <c r="D167" s="47" t="s">
        <v>285</v>
      </c>
      <c r="E167" s="49" t="s">
        <v>312</v>
      </c>
      <c r="F167" s="50">
        <v>65</v>
      </c>
      <c r="G167" s="50">
        <v>65</v>
      </c>
      <c r="H167" s="50">
        <v>130</v>
      </c>
      <c r="I167" s="51">
        <v>53622</v>
      </c>
      <c r="J167" s="51">
        <v>6970860</v>
      </c>
      <c r="K167" s="69">
        <v>100</v>
      </c>
      <c r="L167" s="61">
        <f t="shared" si="2"/>
        <v>30</v>
      </c>
    </row>
    <row r="168" spans="1:12" ht="51" hidden="1" x14ac:dyDescent="0.25">
      <c r="A168" s="47" t="s">
        <v>244</v>
      </c>
      <c r="B168" s="48" t="s">
        <v>245</v>
      </c>
      <c r="C168" s="48" t="s">
        <v>276</v>
      </c>
      <c r="D168" s="47" t="s">
        <v>285</v>
      </c>
      <c r="E168" s="49" t="s">
        <v>312</v>
      </c>
      <c r="F168" s="50">
        <v>65</v>
      </c>
      <c r="G168" s="50">
        <v>65</v>
      </c>
      <c r="H168" s="50">
        <v>130</v>
      </c>
      <c r="I168" s="51">
        <v>133046</v>
      </c>
      <c r="J168" s="51">
        <v>17295980</v>
      </c>
      <c r="K168" s="69">
        <v>100</v>
      </c>
      <c r="L168" s="61">
        <f t="shared" si="2"/>
        <v>30</v>
      </c>
    </row>
    <row r="169" spans="1:12" ht="51" hidden="1" x14ac:dyDescent="0.25">
      <c r="A169" s="47" t="s">
        <v>246</v>
      </c>
      <c r="B169" s="48" t="s">
        <v>247</v>
      </c>
      <c r="C169" s="48" t="s">
        <v>277</v>
      </c>
      <c r="D169" s="47" t="s">
        <v>285</v>
      </c>
      <c r="E169" s="49" t="s">
        <v>312</v>
      </c>
      <c r="F169" s="50">
        <v>2</v>
      </c>
      <c r="G169" s="50">
        <v>1</v>
      </c>
      <c r="H169" s="50">
        <v>3</v>
      </c>
      <c r="I169" s="51">
        <v>33445</v>
      </c>
      <c r="J169" s="51">
        <v>100335</v>
      </c>
      <c r="K169" s="69">
        <v>2</v>
      </c>
      <c r="L169" s="61">
        <f t="shared" si="2"/>
        <v>1</v>
      </c>
    </row>
    <row r="170" spans="1:12" ht="51" hidden="1" x14ac:dyDescent="0.25">
      <c r="A170" s="47" t="s">
        <v>248</v>
      </c>
      <c r="B170" s="48" t="s">
        <v>249</v>
      </c>
      <c r="C170" s="48" t="s">
        <v>278</v>
      </c>
      <c r="D170" s="47" t="s">
        <v>285</v>
      </c>
      <c r="E170" s="49" t="s">
        <v>312</v>
      </c>
      <c r="F170" s="50">
        <v>2</v>
      </c>
      <c r="G170" s="50">
        <v>1</v>
      </c>
      <c r="H170" s="50">
        <v>3</v>
      </c>
      <c r="I170" s="51">
        <v>37656</v>
      </c>
      <c r="J170" s="51">
        <v>112968</v>
      </c>
      <c r="K170" s="69">
        <v>2</v>
      </c>
      <c r="L170" s="61">
        <f t="shared" si="2"/>
        <v>1</v>
      </c>
    </row>
    <row r="171" spans="1:12" ht="51" hidden="1" x14ac:dyDescent="0.25">
      <c r="A171" s="47" t="s">
        <v>375</v>
      </c>
      <c r="B171" s="48" t="s">
        <v>376</v>
      </c>
      <c r="C171" s="48" t="s">
        <v>376</v>
      </c>
      <c r="D171" s="47" t="s">
        <v>377</v>
      </c>
      <c r="E171" s="49" t="s">
        <v>312</v>
      </c>
      <c r="F171" s="50">
        <v>1</v>
      </c>
      <c r="G171" s="50">
        <v>1</v>
      </c>
      <c r="H171" s="50">
        <v>2</v>
      </c>
      <c r="I171" s="51">
        <v>61719</v>
      </c>
      <c r="J171" s="51">
        <v>123438</v>
      </c>
      <c r="K171" s="69">
        <v>1</v>
      </c>
      <c r="L171" s="61">
        <f t="shared" si="2"/>
        <v>1</v>
      </c>
    </row>
    <row r="172" spans="1:12" ht="51" hidden="1" x14ac:dyDescent="0.25">
      <c r="A172" s="47" t="s">
        <v>378</v>
      </c>
      <c r="B172" s="48" t="s">
        <v>379</v>
      </c>
      <c r="C172" s="48" t="s">
        <v>379</v>
      </c>
      <c r="D172" s="47" t="s">
        <v>380</v>
      </c>
      <c r="E172" s="49" t="s">
        <v>312</v>
      </c>
      <c r="F172" s="50">
        <v>1</v>
      </c>
      <c r="G172" s="50">
        <v>0</v>
      </c>
      <c r="H172" s="50">
        <v>1</v>
      </c>
      <c r="I172" s="51">
        <v>523680</v>
      </c>
      <c r="J172" s="51">
        <v>523680</v>
      </c>
      <c r="K172" s="69">
        <v>1</v>
      </c>
      <c r="L172" s="61">
        <f t="shared" si="2"/>
        <v>0</v>
      </c>
    </row>
    <row r="173" spans="1:12" ht="25.5" hidden="1" x14ac:dyDescent="0.25">
      <c r="A173" s="47" t="s">
        <v>381</v>
      </c>
      <c r="B173" s="48" t="s">
        <v>382</v>
      </c>
      <c r="C173" s="48" t="s">
        <v>382</v>
      </c>
      <c r="D173" s="47" t="s">
        <v>284</v>
      </c>
      <c r="E173" s="49" t="s">
        <v>383</v>
      </c>
      <c r="F173" s="50">
        <v>1</v>
      </c>
      <c r="G173" s="50">
        <v>0</v>
      </c>
      <c r="H173" s="50">
        <v>1</v>
      </c>
      <c r="I173" s="51">
        <v>63938</v>
      </c>
      <c r="J173" s="51">
        <v>63938</v>
      </c>
      <c r="K173" s="69">
        <v>1</v>
      </c>
      <c r="L173" s="61">
        <f t="shared" si="2"/>
        <v>0</v>
      </c>
    </row>
    <row r="174" spans="1:12" ht="25.5" hidden="1" x14ac:dyDescent="0.25">
      <c r="A174" s="47" t="s">
        <v>384</v>
      </c>
      <c r="B174" s="48" t="s">
        <v>385</v>
      </c>
      <c r="C174" s="48" t="s">
        <v>385</v>
      </c>
      <c r="D174" s="47" t="s">
        <v>287</v>
      </c>
      <c r="E174" s="49" t="s">
        <v>383</v>
      </c>
      <c r="F174" s="50">
        <v>2</v>
      </c>
      <c r="G174" s="50">
        <v>2</v>
      </c>
      <c r="H174" s="50">
        <v>4</v>
      </c>
      <c r="I174" s="51">
        <v>56696</v>
      </c>
      <c r="J174" s="51">
        <v>226784</v>
      </c>
      <c r="K174" s="69">
        <v>2</v>
      </c>
      <c r="L174" s="61">
        <f t="shared" si="2"/>
        <v>2</v>
      </c>
    </row>
    <row r="175" spans="1:12" ht="25.5" hidden="1" x14ac:dyDescent="0.25">
      <c r="A175" s="47" t="s">
        <v>386</v>
      </c>
      <c r="B175" s="48" t="s">
        <v>387</v>
      </c>
      <c r="C175" s="48" t="s">
        <v>387</v>
      </c>
      <c r="D175" s="47" t="s">
        <v>287</v>
      </c>
      <c r="E175" s="49" t="s">
        <v>383</v>
      </c>
      <c r="F175" s="50">
        <v>2</v>
      </c>
      <c r="G175" s="50">
        <v>2</v>
      </c>
      <c r="H175" s="50">
        <v>4</v>
      </c>
      <c r="I175" s="51">
        <v>62744</v>
      </c>
      <c r="J175" s="51">
        <v>250976</v>
      </c>
      <c r="K175" s="69">
        <v>2</v>
      </c>
      <c r="L175" s="61">
        <f t="shared" si="2"/>
        <v>2</v>
      </c>
    </row>
    <row r="176" spans="1:12" ht="25.5" hidden="1" x14ac:dyDescent="0.25">
      <c r="A176" s="47" t="s">
        <v>388</v>
      </c>
      <c r="B176" s="48" t="s">
        <v>389</v>
      </c>
      <c r="C176" s="48" t="s">
        <v>389</v>
      </c>
      <c r="D176" s="47" t="s">
        <v>287</v>
      </c>
      <c r="E176" s="49" t="s">
        <v>383</v>
      </c>
      <c r="F176" s="50">
        <v>2</v>
      </c>
      <c r="G176" s="50">
        <v>2</v>
      </c>
      <c r="H176" s="50">
        <v>4</v>
      </c>
      <c r="I176" s="51">
        <v>70097</v>
      </c>
      <c r="J176" s="51">
        <v>280388</v>
      </c>
      <c r="K176" s="69">
        <v>2</v>
      </c>
      <c r="L176" s="61">
        <f t="shared" si="2"/>
        <v>2</v>
      </c>
    </row>
    <row r="177" spans="1:12" ht="25.5" hidden="1" x14ac:dyDescent="0.25">
      <c r="A177" s="47" t="s">
        <v>390</v>
      </c>
      <c r="B177" s="48" t="s">
        <v>391</v>
      </c>
      <c r="C177" s="48" t="s">
        <v>391</v>
      </c>
      <c r="D177" s="47" t="s">
        <v>284</v>
      </c>
      <c r="E177" s="49" t="s">
        <v>383</v>
      </c>
      <c r="F177" s="50">
        <v>1</v>
      </c>
      <c r="G177" s="50">
        <v>0</v>
      </c>
      <c r="H177" s="50">
        <v>1</v>
      </c>
      <c r="I177" s="51">
        <v>14427</v>
      </c>
      <c r="J177" s="51">
        <v>14427</v>
      </c>
      <c r="K177" s="69">
        <v>1</v>
      </c>
      <c r="L177" s="61">
        <f t="shared" si="2"/>
        <v>0</v>
      </c>
    </row>
    <row r="178" spans="1:12" ht="25.5" hidden="1" x14ac:dyDescent="0.25">
      <c r="A178" s="47" t="s">
        <v>250</v>
      </c>
      <c r="B178" s="48" t="s">
        <v>251</v>
      </c>
      <c r="C178" s="48" t="s">
        <v>251</v>
      </c>
      <c r="D178" s="47" t="s">
        <v>283</v>
      </c>
      <c r="E178" s="49" t="s">
        <v>383</v>
      </c>
      <c r="F178" s="50">
        <v>0</v>
      </c>
      <c r="G178" s="50">
        <v>0</v>
      </c>
      <c r="H178" s="50">
        <v>0</v>
      </c>
      <c r="I178" s="51">
        <v>8636</v>
      </c>
      <c r="J178" s="51">
        <v>0</v>
      </c>
      <c r="K178" s="69">
        <v>0</v>
      </c>
      <c r="L178" s="61">
        <f t="shared" si="2"/>
        <v>0</v>
      </c>
    </row>
    <row r="179" spans="1:12" ht="25.5" hidden="1" x14ac:dyDescent="0.25">
      <c r="A179" s="47" t="s">
        <v>252</v>
      </c>
      <c r="B179" s="48" t="s">
        <v>253</v>
      </c>
      <c r="C179" s="48" t="s">
        <v>253</v>
      </c>
      <c r="D179" s="47" t="s">
        <v>287</v>
      </c>
      <c r="E179" s="49" t="s">
        <v>383</v>
      </c>
      <c r="F179" s="50">
        <v>1</v>
      </c>
      <c r="G179" s="50">
        <v>1</v>
      </c>
      <c r="H179" s="50">
        <v>2</v>
      </c>
      <c r="I179" s="51">
        <v>71437</v>
      </c>
      <c r="J179" s="51">
        <v>142874</v>
      </c>
      <c r="K179" s="69">
        <v>1</v>
      </c>
      <c r="L179" s="61">
        <f t="shared" si="2"/>
        <v>1</v>
      </c>
    </row>
    <row r="180" spans="1:12" ht="25.5" hidden="1" x14ac:dyDescent="0.25">
      <c r="A180" s="47" t="s">
        <v>254</v>
      </c>
      <c r="B180" s="48" t="s">
        <v>255</v>
      </c>
      <c r="C180" s="48" t="s">
        <v>255</v>
      </c>
      <c r="D180" s="47" t="s">
        <v>287</v>
      </c>
      <c r="E180" s="49" t="s">
        <v>383</v>
      </c>
      <c r="F180" s="50">
        <v>40</v>
      </c>
      <c r="G180" s="50">
        <v>40</v>
      </c>
      <c r="H180" s="50">
        <v>80</v>
      </c>
      <c r="I180" s="51">
        <v>43873</v>
      </c>
      <c r="J180" s="51">
        <v>3509840</v>
      </c>
      <c r="K180" s="69">
        <v>65</v>
      </c>
      <c r="L180" s="61">
        <f t="shared" si="2"/>
        <v>15</v>
      </c>
    </row>
    <row r="181" spans="1:12" ht="25.5" hidden="1" x14ac:dyDescent="0.25">
      <c r="A181" s="47" t="s">
        <v>256</v>
      </c>
      <c r="B181" s="48" t="s">
        <v>257</v>
      </c>
      <c r="C181" s="48" t="s">
        <v>257</v>
      </c>
      <c r="D181" s="47" t="s">
        <v>283</v>
      </c>
      <c r="E181" s="49" t="s">
        <v>383</v>
      </c>
      <c r="F181" s="50">
        <v>16</v>
      </c>
      <c r="G181" s="50">
        <v>16</v>
      </c>
      <c r="H181" s="50">
        <v>32</v>
      </c>
      <c r="I181" s="51">
        <v>38389</v>
      </c>
      <c r="J181" s="51">
        <v>1228448</v>
      </c>
      <c r="K181" s="69">
        <v>24</v>
      </c>
      <c r="L181" s="61">
        <f t="shared" si="2"/>
        <v>8</v>
      </c>
    </row>
    <row r="182" spans="1:12" ht="25.5" hidden="1" x14ac:dyDescent="0.25">
      <c r="A182" s="47" t="s">
        <v>392</v>
      </c>
      <c r="B182" s="48" t="s">
        <v>393</v>
      </c>
      <c r="C182" s="48" t="s">
        <v>393</v>
      </c>
      <c r="D182" s="47" t="s">
        <v>284</v>
      </c>
      <c r="E182" s="49" t="s">
        <v>383</v>
      </c>
      <c r="F182" s="50">
        <v>1</v>
      </c>
      <c r="G182" s="50">
        <v>0</v>
      </c>
      <c r="H182" s="50">
        <v>1</v>
      </c>
      <c r="I182" s="51">
        <v>15082</v>
      </c>
      <c r="J182" s="51">
        <v>15082</v>
      </c>
      <c r="K182" s="69">
        <v>1</v>
      </c>
      <c r="L182" s="61">
        <f t="shared" si="2"/>
        <v>0</v>
      </c>
    </row>
    <row r="183" spans="1:12" ht="25.5" hidden="1" x14ac:dyDescent="0.25">
      <c r="A183" s="47" t="s">
        <v>394</v>
      </c>
      <c r="B183" s="48" t="s">
        <v>395</v>
      </c>
      <c r="C183" s="48" t="s">
        <v>395</v>
      </c>
      <c r="D183" s="47" t="s">
        <v>287</v>
      </c>
      <c r="E183" s="49" t="s">
        <v>383</v>
      </c>
      <c r="F183" s="50">
        <v>1</v>
      </c>
      <c r="G183" s="50">
        <v>0</v>
      </c>
      <c r="H183" s="50">
        <v>1</v>
      </c>
      <c r="I183" s="51">
        <v>85972</v>
      </c>
      <c r="J183" s="51">
        <v>85972</v>
      </c>
      <c r="K183" s="69">
        <v>0</v>
      </c>
      <c r="L183" s="61">
        <f t="shared" si="2"/>
        <v>1</v>
      </c>
    </row>
    <row r="184" spans="1:12" ht="38.25" hidden="1" x14ac:dyDescent="0.25">
      <c r="A184" s="47" t="s">
        <v>258</v>
      </c>
      <c r="B184" s="48" t="s">
        <v>259</v>
      </c>
      <c r="C184" s="48" t="s">
        <v>279</v>
      </c>
      <c r="D184" s="47" t="s">
        <v>283</v>
      </c>
      <c r="E184" s="55" t="s">
        <v>396</v>
      </c>
      <c r="F184" s="56">
        <v>40</v>
      </c>
      <c r="G184" s="56">
        <v>40</v>
      </c>
      <c r="H184" s="56">
        <v>80</v>
      </c>
      <c r="I184" s="57">
        <v>45500</v>
      </c>
      <c r="J184" s="57">
        <v>3640000</v>
      </c>
      <c r="K184" s="69">
        <v>46</v>
      </c>
      <c r="L184" s="61">
        <f t="shared" si="2"/>
        <v>34</v>
      </c>
    </row>
    <row r="185" spans="1:12" ht="38.25" hidden="1" x14ac:dyDescent="0.25">
      <c r="A185" s="47" t="s">
        <v>260</v>
      </c>
      <c r="B185" s="48" t="s">
        <v>261</v>
      </c>
      <c r="C185" s="48" t="s">
        <v>280</v>
      </c>
      <c r="D185" s="47" t="s">
        <v>283</v>
      </c>
      <c r="E185" s="49" t="s">
        <v>396</v>
      </c>
      <c r="F185" s="50">
        <v>40</v>
      </c>
      <c r="G185" s="50">
        <v>40</v>
      </c>
      <c r="H185" s="50">
        <v>80</v>
      </c>
      <c r="I185" s="51">
        <v>140000</v>
      </c>
      <c r="J185" s="51">
        <v>11200000</v>
      </c>
      <c r="K185" s="69">
        <v>46</v>
      </c>
      <c r="L185" s="61">
        <f t="shared" si="2"/>
        <v>34</v>
      </c>
    </row>
    <row r="186" spans="1:12" ht="38.25" hidden="1" x14ac:dyDescent="0.25">
      <c r="A186" s="47" t="s">
        <v>397</v>
      </c>
      <c r="B186" s="48" t="s">
        <v>398</v>
      </c>
      <c r="C186" s="48" t="s">
        <v>399</v>
      </c>
      <c r="D186" s="47" t="s">
        <v>283</v>
      </c>
      <c r="E186" s="49" t="s">
        <v>396</v>
      </c>
      <c r="F186" s="50">
        <v>1</v>
      </c>
      <c r="G186" s="50">
        <v>0</v>
      </c>
      <c r="H186" s="50">
        <v>1</v>
      </c>
      <c r="I186" s="51">
        <v>21277</v>
      </c>
      <c r="J186" s="51">
        <v>21277</v>
      </c>
      <c r="K186" s="69">
        <v>1</v>
      </c>
      <c r="L186" s="61">
        <f t="shared" si="2"/>
        <v>0</v>
      </c>
    </row>
    <row r="187" spans="1:12" ht="38.25" hidden="1" x14ac:dyDescent="0.25">
      <c r="A187" s="47" t="s">
        <v>400</v>
      </c>
      <c r="B187" s="48" t="s">
        <v>401</v>
      </c>
      <c r="C187" s="48" t="s">
        <v>401</v>
      </c>
      <c r="D187" s="47" t="s">
        <v>283</v>
      </c>
      <c r="E187" s="49" t="s">
        <v>396</v>
      </c>
      <c r="F187" s="50">
        <v>1</v>
      </c>
      <c r="G187" s="50">
        <v>0</v>
      </c>
      <c r="H187" s="50">
        <v>1</v>
      </c>
      <c r="I187" s="51">
        <v>12335</v>
      </c>
      <c r="J187" s="51">
        <v>12335</v>
      </c>
      <c r="K187" s="69">
        <v>1</v>
      </c>
      <c r="L187" s="61">
        <f t="shared" si="2"/>
        <v>0</v>
      </c>
    </row>
    <row r="188" spans="1:12" ht="38.25" hidden="1" x14ac:dyDescent="0.25">
      <c r="A188" s="58" t="s">
        <v>402</v>
      </c>
      <c r="B188" s="59" t="s">
        <v>403</v>
      </c>
      <c r="C188" s="59" t="s">
        <v>403</v>
      </c>
      <c r="D188" s="60" t="s">
        <v>281</v>
      </c>
      <c r="E188" s="49" t="s">
        <v>298</v>
      </c>
      <c r="F188" s="50">
        <v>3</v>
      </c>
      <c r="G188" s="50">
        <v>2</v>
      </c>
      <c r="H188" s="50">
        <v>5</v>
      </c>
      <c r="I188" s="51">
        <v>39639</v>
      </c>
      <c r="J188" s="51">
        <v>198195</v>
      </c>
      <c r="K188" s="69">
        <v>5</v>
      </c>
      <c r="L188" s="61">
        <f t="shared" si="2"/>
        <v>0</v>
      </c>
    </row>
    <row r="189" spans="1:12" ht="38.25" hidden="1" x14ac:dyDescent="0.25">
      <c r="A189" s="58" t="s">
        <v>404</v>
      </c>
      <c r="B189" s="59" t="s">
        <v>405</v>
      </c>
      <c r="C189" s="59" t="s">
        <v>405</v>
      </c>
      <c r="D189" s="60" t="s">
        <v>283</v>
      </c>
      <c r="E189" s="49" t="s">
        <v>298</v>
      </c>
      <c r="F189" s="50">
        <v>1</v>
      </c>
      <c r="G189" s="50">
        <v>0</v>
      </c>
      <c r="H189" s="50">
        <v>1</v>
      </c>
      <c r="I189" s="51">
        <v>45003</v>
      </c>
      <c r="J189" s="51">
        <v>45003</v>
      </c>
      <c r="K189" s="69">
        <v>0</v>
      </c>
      <c r="L189" s="61">
        <f t="shared" si="2"/>
        <v>1</v>
      </c>
    </row>
    <row r="190" spans="1:12" ht="38.25" hidden="1" x14ac:dyDescent="0.25">
      <c r="A190" s="58" t="s">
        <v>406</v>
      </c>
      <c r="B190" s="59" t="s">
        <v>407</v>
      </c>
      <c r="C190" s="59" t="s">
        <v>407</v>
      </c>
      <c r="D190" s="60" t="s">
        <v>281</v>
      </c>
      <c r="E190" s="49" t="s">
        <v>298</v>
      </c>
      <c r="F190" s="50">
        <v>1</v>
      </c>
      <c r="G190" s="50">
        <v>0</v>
      </c>
      <c r="H190" s="50">
        <v>1</v>
      </c>
      <c r="I190" s="51">
        <v>28827</v>
      </c>
      <c r="J190" s="51">
        <v>28827</v>
      </c>
      <c r="K190" s="69">
        <v>1</v>
      </c>
      <c r="L190" s="61">
        <f t="shared" si="2"/>
        <v>0</v>
      </c>
    </row>
    <row r="191" spans="1:12" ht="38.25" hidden="1" x14ac:dyDescent="0.25">
      <c r="A191" s="58" t="s">
        <v>408</v>
      </c>
      <c r="B191" s="59" t="s">
        <v>409</v>
      </c>
      <c r="C191" s="59" t="s">
        <v>409</v>
      </c>
      <c r="D191" s="60" t="s">
        <v>285</v>
      </c>
      <c r="E191" s="49" t="s">
        <v>298</v>
      </c>
      <c r="F191" s="50">
        <v>1</v>
      </c>
      <c r="G191" s="50">
        <v>0</v>
      </c>
      <c r="H191" s="50">
        <v>1</v>
      </c>
      <c r="I191" s="51">
        <v>64294</v>
      </c>
      <c r="J191" s="51">
        <v>64294</v>
      </c>
      <c r="K191" s="69">
        <v>1</v>
      </c>
      <c r="L191" s="61">
        <f t="shared" si="2"/>
        <v>0</v>
      </c>
    </row>
    <row r="192" spans="1:12" ht="51" hidden="1" x14ac:dyDescent="0.25">
      <c r="A192" s="58" t="s">
        <v>262</v>
      </c>
      <c r="B192" s="59" t="s">
        <v>263</v>
      </c>
      <c r="C192" s="59" t="s">
        <v>263</v>
      </c>
      <c r="D192" s="60" t="s">
        <v>285</v>
      </c>
      <c r="E192" s="49" t="s">
        <v>312</v>
      </c>
      <c r="F192" s="50">
        <v>3</v>
      </c>
      <c r="G192" s="50">
        <v>2</v>
      </c>
      <c r="H192" s="50">
        <v>5</v>
      </c>
      <c r="I192" s="51">
        <v>21078</v>
      </c>
      <c r="J192" s="51">
        <v>105390</v>
      </c>
      <c r="K192" s="69">
        <v>3</v>
      </c>
      <c r="L192" s="61">
        <f t="shared" si="2"/>
        <v>2</v>
      </c>
    </row>
    <row r="193" spans="1:12" ht="51" hidden="1" x14ac:dyDescent="0.25">
      <c r="A193" s="58" t="s">
        <v>264</v>
      </c>
      <c r="B193" s="59" t="s">
        <v>265</v>
      </c>
      <c r="C193" s="59" t="s">
        <v>265</v>
      </c>
      <c r="D193" s="60" t="s">
        <v>285</v>
      </c>
      <c r="E193" s="49" t="s">
        <v>312</v>
      </c>
      <c r="F193" s="50">
        <v>2</v>
      </c>
      <c r="G193" s="50">
        <v>1</v>
      </c>
      <c r="H193" s="50">
        <v>3</v>
      </c>
      <c r="I193" s="51">
        <v>23347</v>
      </c>
      <c r="J193" s="51">
        <v>70041</v>
      </c>
      <c r="K193" s="69">
        <v>2</v>
      </c>
      <c r="L193" s="61">
        <f t="shared" si="2"/>
        <v>1</v>
      </c>
    </row>
    <row r="194" spans="1:12" ht="51" hidden="1" x14ac:dyDescent="0.25">
      <c r="A194" s="58" t="s">
        <v>266</v>
      </c>
      <c r="B194" s="59" t="s">
        <v>267</v>
      </c>
      <c r="C194" s="59" t="s">
        <v>267</v>
      </c>
      <c r="D194" s="60" t="s">
        <v>283</v>
      </c>
      <c r="E194" s="49" t="s">
        <v>312</v>
      </c>
      <c r="F194" s="50">
        <v>2</v>
      </c>
      <c r="G194" s="50">
        <v>1</v>
      </c>
      <c r="H194" s="50">
        <v>3</v>
      </c>
      <c r="I194" s="51">
        <v>108130</v>
      </c>
      <c r="J194" s="51">
        <v>324390</v>
      </c>
      <c r="K194" s="69">
        <v>2</v>
      </c>
      <c r="L194" s="61">
        <f t="shared" si="2"/>
        <v>1</v>
      </c>
    </row>
    <row r="195" spans="1:12" ht="51" hidden="1" x14ac:dyDescent="0.25">
      <c r="A195" s="58" t="s">
        <v>410</v>
      </c>
      <c r="B195" s="59" t="s">
        <v>411</v>
      </c>
      <c r="C195" s="59" t="s">
        <v>411</v>
      </c>
      <c r="D195" s="60" t="s">
        <v>285</v>
      </c>
      <c r="E195" s="49" t="s">
        <v>312</v>
      </c>
      <c r="F195" s="50">
        <v>2</v>
      </c>
      <c r="G195" s="50">
        <v>2</v>
      </c>
      <c r="H195" s="50">
        <v>4</v>
      </c>
      <c r="I195" s="51">
        <v>114848</v>
      </c>
      <c r="J195" s="51">
        <v>459392</v>
      </c>
      <c r="K195" s="69">
        <v>2</v>
      </c>
      <c r="L195" s="61">
        <f t="shared" si="2"/>
        <v>2</v>
      </c>
    </row>
    <row r="196" spans="1:12" ht="51" hidden="1" x14ac:dyDescent="0.25">
      <c r="A196" s="58" t="s">
        <v>268</v>
      </c>
      <c r="B196" s="59" t="s">
        <v>269</v>
      </c>
      <c r="C196" s="59" t="s">
        <v>269</v>
      </c>
      <c r="D196" s="60" t="s">
        <v>285</v>
      </c>
      <c r="E196" s="49" t="s">
        <v>312</v>
      </c>
      <c r="F196" s="50">
        <v>4</v>
      </c>
      <c r="G196" s="50">
        <v>4</v>
      </c>
      <c r="H196" s="50">
        <v>8</v>
      </c>
      <c r="I196" s="51">
        <v>87542</v>
      </c>
      <c r="J196" s="51">
        <v>700336</v>
      </c>
      <c r="K196" s="69">
        <v>3</v>
      </c>
      <c r="L196" s="61">
        <f t="shared" si="2"/>
        <v>5</v>
      </c>
    </row>
    <row r="197" spans="1:12" ht="51" hidden="1" x14ac:dyDescent="0.25">
      <c r="A197" s="58" t="s">
        <v>412</v>
      </c>
      <c r="B197" s="59" t="s">
        <v>413</v>
      </c>
      <c r="C197" s="59" t="s">
        <v>413</v>
      </c>
      <c r="D197" s="60" t="s">
        <v>285</v>
      </c>
      <c r="E197" s="49" t="s">
        <v>312</v>
      </c>
      <c r="F197" s="50">
        <v>1</v>
      </c>
      <c r="G197" s="50">
        <v>0</v>
      </c>
      <c r="H197" s="50">
        <v>1</v>
      </c>
      <c r="I197" s="51">
        <v>65139</v>
      </c>
      <c r="J197" s="51">
        <v>65139</v>
      </c>
      <c r="K197" s="69">
        <v>1</v>
      </c>
      <c r="L197" s="61">
        <f t="shared" ref="L197:L199" si="3">H197-K197</f>
        <v>0</v>
      </c>
    </row>
    <row r="198" spans="1:12" ht="51" hidden="1" x14ac:dyDescent="0.25">
      <c r="A198" s="58" t="s">
        <v>414</v>
      </c>
      <c r="B198" s="59" t="s">
        <v>415</v>
      </c>
      <c r="C198" s="59" t="s">
        <v>415</v>
      </c>
      <c r="D198" s="60" t="s">
        <v>285</v>
      </c>
      <c r="E198" s="49" t="s">
        <v>312</v>
      </c>
      <c r="F198" s="50">
        <v>1</v>
      </c>
      <c r="G198" s="50">
        <v>0</v>
      </c>
      <c r="H198" s="50">
        <v>1</v>
      </c>
      <c r="I198" s="51">
        <v>81260</v>
      </c>
      <c r="J198" s="51">
        <v>81260</v>
      </c>
      <c r="K198" s="69">
        <v>1</v>
      </c>
      <c r="L198" s="61">
        <f t="shared" si="3"/>
        <v>0</v>
      </c>
    </row>
    <row r="199" spans="1:12" ht="51" hidden="1" x14ac:dyDescent="0.25">
      <c r="A199" s="58" t="s">
        <v>270</v>
      </c>
      <c r="B199" s="59" t="s">
        <v>271</v>
      </c>
      <c r="C199" s="59" t="s">
        <v>271</v>
      </c>
      <c r="D199" s="60" t="s">
        <v>285</v>
      </c>
      <c r="E199" s="49" t="s">
        <v>312</v>
      </c>
      <c r="F199" s="50">
        <v>2</v>
      </c>
      <c r="G199" s="50">
        <v>2</v>
      </c>
      <c r="H199" s="50">
        <v>4</v>
      </c>
      <c r="I199" s="51">
        <v>97883</v>
      </c>
      <c r="J199" s="51">
        <v>391532</v>
      </c>
      <c r="K199" s="69">
        <v>2</v>
      </c>
      <c r="L199" s="61">
        <f t="shared" si="3"/>
        <v>2</v>
      </c>
    </row>
  </sheetData>
  <autoFilter ref="A3:L199">
    <filterColumn colId="8">
      <filters>
        <filter val="267 009,00"/>
      </filters>
    </filterColumn>
  </autoFilter>
  <mergeCells count="6">
    <mergeCell ref="H1:J1"/>
    <mergeCell ref="A1:A2"/>
    <mergeCell ref="B1:B2"/>
    <mergeCell ref="C1:C2"/>
    <mergeCell ref="D1:D2"/>
    <mergeCell ref="E1:E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реестр</vt:lpstr>
      <vt:lpstr>Лист2</vt:lpstr>
      <vt:lpstr>реестр!Заголовки_для_печати</vt:lpstr>
      <vt:lpstr>реестр!Область_печати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2022-08-26T10:12:39Z</dcterms:modified>
</cp:coreProperties>
</file>